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365"/>
  </bookViews>
  <sheets>
    <sheet name="Pendapatan Daerah 2016" sheetId="1" r:id="rId1"/>
    <sheet name="Sheet1" sheetId="2" r:id="rId2"/>
    <sheet name="Sheet2" sheetId="3" r:id="rId3"/>
  </sheets>
  <externalReferences>
    <externalReference r:id="rId4"/>
  </externalReferences>
  <definedNames>
    <definedName name="B.Aparatur" localSheetId="0">#REF!</definedName>
    <definedName name="B.Publik" localSheetId="0">#REF!</definedName>
    <definedName name="dddddddddddddd" localSheetId="0">#REF!</definedName>
    <definedName name="ewfweg34">#REF!</definedName>
    <definedName name="Mahulu" localSheetId="0">#REF!</definedName>
    <definedName name="Mahulu">#REF!</definedName>
    <definedName name="n" localSheetId="0">#REF!</definedName>
    <definedName name="n">#REF!</definedName>
    <definedName name="_xlnm.Print_Area" localSheetId="0">'Pendapatan Daerah 2016'!$A$1:$K$103</definedName>
    <definedName name="_xlnm.Print_Titles" localSheetId="0">'Pendapatan Daerah 2016'!$5:$8</definedName>
  </definedNames>
  <calcPr calcId="145621"/>
</workbook>
</file>

<file path=xl/calcChain.xml><?xml version="1.0" encoding="utf-8"?>
<calcChain xmlns="http://schemas.openxmlformats.org/spreadsheetml/2006/main">
  <c r="F22" i="3" l="1"/>
  <c r="F29" i="3"/>
  <c r="F28" i="3"/>
  <c r="F31" i="3"/>
  <c r="F10" i="3"/>
  <c r="E31" i="3"/>
  <c r="D31" i="3"/>
  <c r="C31" i="3"/>
  <c r="E28" i="3" l="1"/>
  <c r="K103" i="1"/>
  <c r="K101" i="1"/>
  <c r="K99" i="1"/>
  <c r="K73" i="1"/>
  <c r="K71" i="1"/>
  <c r="K69" i="1"/>
  <c r="K61" i="1"/>
  <c r="K59" i="1"/>
  <c r="K57" i="1"/>
  <c r="K55" i="1"/>
  <c r="L44" i="1"/>
  <c r="K10" i="1"/>
  <c r="K11" i="1"/>
  <c r="K13" i="1"/>
  <c r="K15" i="1"/>
  <c r="K17" i="1"/>
  <c r="K18" i="1"/>
  <c r="K20" i="1"/>
  <c r="K22" i="1"/>
  <c r="K23" i="1"/>
  <c r="K25" i="1"/>
  <c r="K26" i="1"/>
  <c r="K27" i="1"/>
  <c r="K28" i="1"/>
  <c r="K29" i="1"/>
  <c r="K30" i="1"/>
  <c r="K31" i="1"/>
  <c r="K32" i="1"/>
  <c r="K33" i="1"/>
  <c r="K35" i="1"/>
  <c r="K37" i="1"/>
  <c r="K38" i="1"/>
  <c r="K39" i="1"/>
  <c r="K41" i="1"/>
  <c r="K44" i="1"/>
  <c r="K9" i="1"/>
  <c r="J9" i="1"/>
  <c r="F48" i="3"/>
  <c r="F50" i="3"/>
  <c r="E50" i="3"/>
  <c r="F49" i="3"/>
  <c r="E49" i="3"/>
  <c r="E48" i="3"/>
  <c r="I103" i="1"/>
  <c r="J103" i="1"/>
  <c r="I101" i="1"/>
  <c r="J101" i="1"/>
  <c r="I99" i="1"/>
  <c r="J99" i="1"/>
  <c r="I97" i="1"/>
  <c r="J97" i="1"/>
  <c r="I69" i="1"/>
  <c r="I71" i="1"/>
  <c r="C49" i="3"/>
  <c r="C48" i="3" s="1"/>
  <c r="I61" i="1" l="1"/>
  <c r="J61" i="1"/>
  <c r="I59" i="1"/>
  <c r="I25" i="1"/>
  <c r="I17" i="1"/>
  <c r="I10" i="1"/>
  <c r="I9" i="1" l="1"/>
  <c r="I44" i="1" s="1"/>
  <c r="D50" i="3"/>
  <c r="D28" i="3"/>
  <c r="D22" i="3" l="1"/>
  <c r="D10" i="3"/>
  <c r="D19" i="2"/>
  <c r="D11" i="2" s="1"/>
  <c r="D32" i="2" s="1"/>
  <c r="C63" i="3" l="1"/>
  <c r="D49" i="3"/>
  <c r="D48" i="3" s="1"/>
  <c r="D63" i="3" s="1"/>
  <c r="D58" i="3"/>
  <c r="E22" i="3"/>
  <c r="D29" i="3"/>
  <c r="C29" i="3"/>
  <c r="F13" i="2"/>
  <c r="E22" i="2"/>
  <c r="F22" i="2" s="1"/>
  <c r="D12" i="2"/>
  <c r="D25" i="2"/>
  <c r="C12" i="2"/>
  <c r="C11" i="2" s="1"/>
  <c r="C10" i="3" s="1"/>
  <c r="E10" i="3" s="1"/>
  <c r="C19" i="2"/>
  <c r="C25" i="2"/>
  <c r="E20" i="2"/>
  <c r="F20" i="2" s="1"/>
  <c r="E21" i="2"/>
  <c r="F21" i="2" s="1"/>
  <c r="E23" i="2"/>
  <c r="F23" i="2" s="1"/>
  <c r="E13" i="2"/>
  <c r="E14" i="2"/>
  <c r="F14" i="2" s="1"/>
  <c r="E26" i="2"/>
  <c r="F26" i="2"/>
  <c r="E28" i="2"/>
  <c r="F28" i="2" s="1"/>
  <c r="F25" i="2" s="1"/>
  <c r="E29" i="2"/>
  <c r="F29" i="2"/>
  <c r="E30" i="2"/>
  <c r="F30" i="2"/>
  <c r="E31" i="2"/>
  <c r="F31" i="2"/>
  <c r="E27" i="2"/>
  <c r="E17" i="2"/>
  <c r="J25" i="1"/>
  <c r="J71" i="1"/>
  <c r="J69" i="1" s="1"/>
  <c r="J85" i="1"/>
  <c r="K97" i="1"/>
  <c r="J10" i="1"/>
  <c r="J17" i="1"/>
  <c r="P103" i="1"/>
  <c r="P109" i="1"/>
  <c r="J59" i="1"/>
  <c r="N55" i="1" s="1"/>
  <c r="R103" i="1"/>
  <c r="R109" i="1" s="1"/>
  <c r="R105" i="1"/>
  <c r="P105" i="1"/>
  <c r="J46" i="1"/>
  <c r="E63" i="3" l="1"/>
  <c r="F63" i="3" s="1"/>
  <c r="E12" i="2"/>
  <c r="C32" i="2"/>
  <c r="E32" i="2" s="1"/>
  <c r="E29" i="3"/>
  <c r="E25" i="2"/>
  <c r="E19" i="2"/>
  <c r="P112" i="1"/>
  <c r="N59" i="1"/>
  <c r="N57" i="1"/>
  <c r="J44" i="1"/>
  <c r="E11" i="2" l="1"/>
  <c r="F19" i="2"/>
  <c r="F17" i="2" s="1"/>
  <c r="F12" i="2" s="1"/>
  <c r="F11" i="2" s="1"/>
  <c r="F32" i="2" s="1"/>
  <c r="N45" i="1"/>
  <c r="N10" i="1"/>
  <c r="N44" i="1"/>
  <c r="N17" i="1"/>
</calcChain>
</file>

<file path=xl/sharedStrings.xml><?xml version="1.0" encoding="utf-8"?>
<sst xmlns="http://schemas.openxmlformats.org/spreadsheetml/2006/main" count="334" uniqueCount="189">
  <si>
    <t xml:space="preserve">Target Pendapatan Daerah Kabupaten Mahakam Ulu </t>
  </si>
  <si>
    <t>Tahun Anggaran 2016</t>
  </si>
  <si>
    <t>KODE REK.</t>
  </si>
  <si>
    <t>PENDAPATAN</t>
  </si>
  <si>
    <t>TAHUN ANGGARAN 2016</t>
  </si>
  <si>
    <t>4.</t>
  </si>
  <si>
    <t>1.</t>
  </si>
  <si>
    <t>PENDAPATAN ASLI DAERAH (PAD)</t>
  </si>
  <si>
    <t>2.</t>
  </si>
  <si>
    <t>3.</t>
  </si>
  <si>
    <t>DANA PERIMBANGAN</t>
  </si>
  <si>
    <t>e.</t>
  </si>
  <si>
    <t>Dana Alokasi Umum (DAU)</t>
  </si>
  <si>
    <t xml:space="preserve">Dana Alokasi Khusus (DAK) </t>
  </si>
  <si>
    <t>5.</t>
  </si>
  <si>
    <t>6.</t>
  </si>
  <si>
    <t>7.</t>
  </si>
  <si>
    <t>LAIN-LAIN PENDAPATAN DAERAH YANG SAH</t>
  </si>
  <si>
    <t>Pendapatan Hibah dari Badan/Lembaga/Organisasi Swasta</t>
  </si>
  <si>
    <t>Kekurangan/Tambahan Bagi Hasil Pajak Provinsi</t>
  </si>
  <si>
    <t>- Kekurangan PKB/BBNKB 2010</t>
  </si>
  <si>
    <t>- Kekurangan PBB-KB 2010</t>
  </si>
  <si>
    <t>- Kekurangan Pajak Air Bawah Tanah/Air Permukaan Tahun 2010</t>
  </si>
  <si>
    <t>Dana Bagi Hasil Pajak dari Provinsi dan Pemerintah Daerah Lainnya</t>
  </si>
  <si>
    <t>Dana Penyesuaian dan Otonomi Khusus</t>
  </si>
  <si>
    <t>Bantuan Keuangan dari Provinsi atau Pemerintah Daerah Lainnya</t>
  </si>
  <si>
    <t>JUMLAH PENDAPATAN DAERAH</t>
  </si>
  <si>
    <t>Selisih Kurang dari Data yg disampaikan Dispenda di PAD</t>
  </si>
  <si>
    <t>NO</t>
  </si>
  <si>
    <t>PRIORITAS BELANJA DAERAH</t>
  </si>
  <si>
    <t>TAHUN</t>
  </si>
  <si>
    <t>ANGGARAN</t>
  </si>
  <si>
    <t xml:space="preserve">BELANJA </t>
  </si>
  <si>
    <t>BELANJA TIDAK LANGSUNG</t>
  </si>
  <si>
    <t>%</t>
  </si>
  <si>
    <t>BELANJA LANGSUNG</t>
  </si>
  <si>
    <t>JUMLAH BELANJA</t>
  </si>
  <si>
    <t>SURPLUS / (DEFISIT)</t>
  </si>
  <si>
    <t>Surplus per 9/12/2014</t>
  </si>
  <si>
    <t>PRIORITAS PEMBIAYAAN DAERAH</t>
  </si>
  <si>
    <t>PEMBIAYAAN DAERAH</t>
  </si>
  <si>
    <t>PENERIMAAN PEMBIAYAAN</t>
  </si>
  <si>
    <t>Sisa Lebih Perhitungan Anggaran Tahun Anggaran sebelumnya (SILPA)</t>
  </si>
  <si>
    <t>Pencairan Dana Cadangan</t>
  </si>
  <si>
    <t>Penerimaan Pinjaman Daerah</t>
  </si>
  <si>
    <t>Penerimaan Kembali Pemberian Pinjaman</t>
  </si>
  <si>
    <t>Penerimaan Piutang Daerah</t>
  </si>
  <si>
    <t>Penerimaan kembali investasi dana bergulir</t>
  </si>
  <si>
    <t>PENGELUARAN PEMBIAYAAN DAERAH</t>
  </si>
  <si>
    <t>Pembentukan dana cadangan</t>
  </si>
  <si>
    <t>Penyertaan modal /Investasi Pemerintah Daerah</t>
  </si>
  <si>
    <t>Pembayaran Pokok Utang</t>
  </si>
  <si>
    <t>Pemberian Pinjaman Daerah</t>
  </si>
  <si>
    <t>Sisa Lebih Pembiayaan Anggaran tahun berkenaan</t>
  </si>
  <si>
    <t>Pembiayaan neto</t>
  </si>
  <si>
    <t>PENDAPATAN + PENERIMAAN PEMBIAYAAN</t>
  </si>
  <si>
    <t>BELANJA + PENGELUARAN PEMBIAYAAN</t>
  </si>
  <si>
    <t>PENERIMAAN</t>
  </si>
  <si>
    <t>TOTAL</t>
  </si>
  <si>
    <t>PENGELUARAN</t>
  </si>
  <si>
    <t>SURPLUS/(DEFISIT)</t>
  </si>
  <si>
    <t>I</t>
  </si>
  <si>
    <t>BELANJA</t>
  </si>
  <si>
    <t>II</t>
  </si>
  <si>
    <t>PENGELUARAN PEMBIAYAAN</t>
  </si>
  <si>
    <t>III</t>
  </si>
  <si>
    <t>`</t>
  </si>
  <si>
    <t>Pendapaten Pajak Daerah</t>
  </si>
  <si>
    <t>Hasil Retribusi Daerah</t>
  </si>
  <si>
    <t>Lain - Lain Pendapatan Asli Daerah yang Sah</t>
  </si>
  <si>
    <t>Dana Bagi Hasil Pajak/Bukan Pajak</t>
  </si>
  <si>
    <t>Pendapatan Hibah</t>
  </si>
  <si>
    <t>Pendapatan lainnya</t>
  </si>
  <si>
    <t>Realisasi dan Proyeksi Pendapatan</t>
  </si>
  <si>
    <t>Pagu Anggaran RKPD</t>
  </si>
  <si>
    <t>No</t>
  </si>
  <si>
    <t>Uraian</t>
  </si>
  <si>
    <t>Jumlah</t>
  </si>
  <si>
    <t>Bertambah/Berkurang</t>
  </si>
  <si>
    <t>Realisasi</t>
  </si>
  <si>
    <t>Tahun</t>
  </si>
  <si>
    <t>Proyeksi</t>
  </si>
  <si>
    <t>Rp</t>
  </si>
  <si>
    <t>PENDAPATAN DAERAH</t>
  </si>
  <si>
    <t>1.1</t>
  </si>
  <si>
    <t>Pendapatan Asli Daerah</t>
  </si>
  <si>
    <t>1.1.1</t>
  </si>
  <si>
    <t>Pendapatan Pajak daerah</t>
  </si>
  <si>
    <t>1.1.2</t>
  </si>
  <si>
    <t>Retribusi daerah</t>
  </si>
  <si>
    <t>1.1.3</t>
  </si>
  <si>
    <t>Hasil pengelolaan kekayaan daerah</t>
  </si>
  <si>
    <t>yang dipisahkan</t>
  </si>
  <si>
    <t>1.1.4</t>
  </si>
  <si>
    <t>Lain-lain pendapatan asli daerah yang sah</t>
  </si>
  <si>
    <t>1.2</t>
  </si>
  <si>
    <t>Dana Perimbangan</t>
  </si>
  <si>
    <t>1.2.1</t>
  </si>
  <si>
    <t>Dana bagi hasil pajak</t>
  </si>
  <si>
    <t>1.2.2</t>
  </si>
  <si>
    <t>Bagi hasil bukan pajak/SDA</t>
  </si>
  <si>
    <t>1.2.3</t>
  </si>
  <si>
    <t>Dana alokasi umum</t>
  </si>
  <si>
    <t>1.2.4</t>
  </si>
  <si>
    <t>Dana alokasi khusus</t>
  </si>
  <si>
    <t>1.3</t>
  </si>
  <si>
    <t>Lain-lain Pendapatan Daerah yang Sah</t>
  </si>
  <si>
    <t>1.3.1</t>
  </si>
  <si>
    <t>Hibah</t>
  </si>
  <si>
    <t>1.3.2</t>
  </si>
  <si>
    <t>Dana darurat</t>
  </si>
  <si>
    <t>1.3.3</t>
  </si>
  <si>
    <t>Bagi hasil pajak dari provinsi dan dari pemerintah daerah lainnya</t>
  </si>
  <si>
    <t>1.3.4</t>
  </si>
  <si>
    <t>1.3.5</t>
  </si>
  <si>
    <t>Bantuan Keuangan dari provinsi pemerintah daerah lainnya</t>
  </si>
  <si>
    <t>1.3.6</t>
  </si>
  <si>
    <t>Pendapatan Lainnya</t>
  </si>
  <si>
    <t>( Rp )</t>
  </si>
  <si>
    <t>( % )</t>
  </si>
  <si>
    <t>Realisasi dan Proyeksi Belanja</t>
  </si>
  <si>
    <t>A</t>
  </si>
  <si>
    <t>JUMLAH PENDAPATAN</t>
  </si>
  <si>
    <t xml:space="preserve"> Rp- </t>
  </si>
  <si>
    <t>BELANJA DAERAH</t>
  </si>
  <si>
    <t>2.1</t>
  </si>
  <si>
    <t>Belanja Tidak Langsung</t>
  </si>
  <si>
    <t>2.1.1</t>
  </si>
  <si>
    <t>Belanja pegawai</t>
  </si>
  <si>
    <t>2.1.2</t>
  </si>
  <si>
    <t>Belanja bunga</t>
  </si>
  <si>
    <t>2.1.3</t>
  </si>
  <si>
    <t>Belanja subsidi</t>
  </si>
  <si>
    <t>2.1.4</t>
  </si>
  <si>
    <t>Belanja hibah</t>
  </si>
  <si>
    <t>2.1.5</t>
  </si>
  <si>
    <t>Belanja bantuan sosial</t>
  </si>
  <si>
    <t>2.1.6</t>
  </si>
  <si>
    <t>Belanja bagi hasil kepada Provinsi/Kabupaten/Kota dan Pemerintah Desa</t>
  </si>
  <si>
    <t>2.1.7</t>
  </si>
  <si>
    <t>Belanja Bantuan Keuangan kepada Provinsi/Kabupaten/ Kota dan Pemerintahan Desa</t>
  </si>
  <si>
    <t>2.1.8</t>
  </si>
  <si>
    <t>Belanja tidak terduga</t>
  </si>
  <si>
    <t>B</t>
  </si>
  <si>
    <t>JUMLAH BELANJA TIDAK LANGSUNG</t>
  </si>
  <si>
    <t>2.2</t>
  </si>
  <si>
    <t>Belanja Langsung</t>
  </si>
  <si>
    <t>2.2.1</t>
  </si>
  <si>
    <t>2.2.2</t>
  </si>
  <si>
    <t>Belanja barang dan jasa</t>
  </si>
  <si>
    <t>2.2.3</t>
  </si>
  <si>
    <t>Belanja modal</t>
  </si>
  <si>
    <t>C</t>
  </si>
  <si>
    <t>JUMLAH BELANJA LANGSUNG</t>
  </si>
  <si>
    <t>D</t>
  </si>
  <si>
    <t>TOTAL JUMLAH BELANJA</t>
  </si>
  <si>
    <t>Realisasi dan Proyeksi Pembiayaan Daerah</t>
  </si>
  <si>
    <t>3.1</t>
  </si>
  <si>
    <t>Penerimaan Pembiayaan</t>
  </si>
  <si>
    <t>3.1.1</t>
  </si>
  <si>
    <t>Sisa lebih perhitungan anggaran tahun sebelumnya (SILPA)</t>
  </si>
  <si>
    <t>3.1.2</t>
  </si>
  <si>
    <t>3.1.3</t>
  </si>
  <si>
    <t>Hasil penjualan kekayaan daerah yang dipisahkan</t>
  </si>
  <si>
    <t>3.1.4</t>
  </si>
  <si>
    <t>Penerimaan pinjaman Daerah</t>
  </si>
  <si>
    <t>3.1.5</t>
  </si>
  <si>
    <t>Penerimaan kembali pemberian pinjaman</t>
  </si>
  <si>
    <t>3.1.6</t>
  </si>
  <si>
    <t>Penerimaan piutang daerah</t>
  </si>
  <si>
    <t>E</t>
  </si>
  <si>
    <t>JUMLAH PENERIMAAN PEMBIAYAAN</t>
  </si>
  <si>
    <t>3.2</t>
  </si>
  <si>
    <t>Pengeluaran Pembiayaan</t>
  </si>
  <si>
    <t>3.2.1</t>
  </si>
  <si>
    <t>Pembentukan dana Cadangan</t>
  </si>
  <si>
    <t>3.2.2</t>
  </si>
  <si>
    <t>Penyertaan modal (Investasi) daerah</t>
  </si>
  <si>
    <t>3.2.3</t>
  </si>
  <si>
    <t>Pembayaran pokok Utang</t>
  </si>
  <si>
    <t>3.2.4</t>
  </si>
  <si>
    <t>Pemberian pinjaman daerah</t>
  </si>
  <si>
    <t>F</t>
  </si>
  <si>
    <t>JUMLAH PENGELUARAN PEMBIAYAAN</t>
  </si>
  <si>
    <t>Tabel. 4.1</t>
  </si>
  <si>
    <t>Tabel 4.1</t>
  </si>
  <si>
    <t>TAHUN ANGGARAN 2015</t>
  </si>
  <si>
    <t xml:space="preserve">BERTAMBAH/ </t>
  </si>
  <si>
    <t>( BERKURANG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</si>
</sst>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-* #,##0.00_-;\-* #,##0.00_-;_-* &quot;-&quot;??_-;_-@_-"/>
    <numFmt numFmtId="166" formatCode="0.0"/>
    <numFmt numFmtId="167" formatCode="_(&quot;Rp&quot;* #,##0.00_);_(&quot;Rp&quot;* \(#,##0.00\);_(&quot;Rp&quot;* &quot;-&quot;_);_(@_)"/>
    <numFmt numFmtId="168" formatCode="_(&quot;Rp&quot;* #,##0.00_);_(&quot;Rp&quot;* \(#,##0.00\);_(&quot;Rp&quot;* &quot;-&quot;???_);_(@_)"/>
    <numFmt numFmtId="169" formatCode="_(&quot;Rp&quot;* #,##0.0_);_(&quot;Rp&quot;* \(#,##0.0\);_(&quot;Rp&quot;* &quot;-&quot;_);_(@_)"/>
  </numFmts>
  <fonts count="6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9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  <charset val="1"/>
    </font>
    <font>
      <b/>
      <i/>
      <sz val="10"/>
      <color theme="1"/>
      <name val="Arial Narrow"/>
      <family val="2"/>
    </font>
    <font>
      <i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sz val="11"/>
      <name val="Calibri"/>
      <family val="2"/>
      <charset val="1"/>
    </font>
    <font>
      <b/>
      <i/>
      <sz val="1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mbria"/>
      <family val="1"/>
      <scheme val="major"/>
    </font>
    <font>
      <sz val="10"/>
      <name val="Cambria"/>
      <family val="1"/>
      <scheme val="major"/>
    </font>
    <font>
      <b/>
      <sz val="11"/>
      <name val="Bookman Old Style"/>
      <family val="1"/>
    </font>
    <font>
      <b/>
      <sz val="10"/>
      <name val="Bookman Old Style"/>
      <family val="1"/>
    </font>
    <font>
      <b/>
      <i/>
      <sz val="9"/>
      <name val="Bookman Old Style"/>
      <family val="1"/>
    </font>
    <font>
      <b/>
      <i/>
      <sz val="10"/>
      <name val="Bookman Old Style"/>
      <family val="1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name val="Bookman Old Style"/>
      <family val="1"/>
    </font>
    <font>
      <sz val="10"/>
      <color rgb="FFFF0000"/>
      <name val="Bookman Old Style"/>
      <family val="1"/>
    </font>
    <font>
      <b/>
      <sz val="10"/>
      <color rgb="FFFF0000"/>
      <name val="Bookman Old Style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50"/>
        <bgColor indexed="64"/>
      </patternFill>
    </fill>
  </fills>
  <borders count="99">
    <border>
      <left/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31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" fillId="0" borderId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8" fillId="11" borderId="0" applyNumberFormat="0" applyBorder="0" applyAlignment="0" applyProtection="0"/>
    <xf numFmtId="0" fontId="29" fillId="2" borderId="40" applyNumberFormat="0" applyAlignment="0" applyProtection="0"/>
    <xf numFmtId="0" fontId="30" fillId="8" borderId="41" applyNumberFormat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6" fillId="0" borderId="44" applyNumberFormat="0" applyFill="0" applyAlignment="0" applyProtection="0"/>
    <xf numFmtId="0" fontId="36" fillId="0" borderId="0" applyNumberFormat="0" applyFill="0" applyBorder="0" applyAlignment="0" applyProtection="0"/>
    <xf numFmtId="0" fontId="37" fillId="15" borderId="40" applyNumberFormat="0" applyAlignment="0" applyProtection="0"/>
    <xf numFmtId="0" fontId="38" fillId="0" borderId="45" applyNumberFormat="0" applyFill="0" applyAlignment="0" applyProtection="0"/>
    <xf numFmtId="0" fontId="39" fillId="28" borderId="0" applyNumberFormat="0" applyBorder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1" fillId="0" borderId="0"/>
    <xf numFmtId="0" fontId="42" fillId="0" borderId="0" applyNumberFormat="0" applyFill="0" applyBorder="0" applyProtection="0">
      <alignment vertical="top" wrapText="1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29" borderId="46" applyNumberFormat="0" applyFont="0" applyAlignment="0" applyProtection="0"/>
    <xf numFmtId="0" fontId="43" fillId="2" borderId="47" applyNumberFormat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/>
    <xf numFmtId="0" fontId="45" fillId="0" borderId="48" applyNumberFormat="0" applyFill="0" applyAlignment="0" applyProtection="0"/>
    <xf numFmtId="0" fontId="46" fillId="0" borderId="0" applyNumberFormat="0" applyFill="0" applyBorder="0" applyAlignment="0" applyProtection="0"/>
    <xf numFmtId="42" fontId="1" fillId="0" borderId="0" applyFont="0" applyFill="0" applyBorder="0" applyAlignment="0" applyProtection="0"/>
  </cellStyleXfs>
  <cellXfs count="629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Font="1"/>
    <xf numFmtId="0" fontId="4" fillId="2" borderId="0" xfId="3" applyFont="1" applyFill="1" applyBorder="1" applyAlignment="1">
      <alignment horizontal="center" vertical="center" wrapText="1"/>
    </xf>
    <xf numFmtId="3" fontId="4" fillId="2" borderId="0" xfId="4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43" fontId="2" fillId="0" borderId="0" xfId="5" applyFont="1"/>
    <xf numFmtId="0" fontId="5" fillId="0" borderId="0" xfId="3" applyFont="1" applyBorder="1"/>
    <xf numFmtId="3" fontId="5" fillId="0" borderId="0" xfId="4" applyNumberFormat="1" applyFont="1" applyBorder="1"/>
    <xf numFmtId="0" fontId="6" fillId="3" borderId="0" xfId="5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0" xfId="3" applyFont="1" applyBorder="1" applyAlignment="1">
      <alignment horizontal="center"/>
    </xf>
    <xf numFmtId="0" fontId="9" fillId="0" borderId="0" xfId="3" applyFont="1" applyBorder="1"/>
    <xf numFmtId="164" fontId="9" fillId="0" borderId="0" xfId="4" quotePrefix="1" applyNumberFormat="1" applyFont="1" applyBorder="1" applyAlignment="1">
      <alignment horizontal="center"/>
    </xf>
    <xf numFmtId="164" fontId="9" fillId="0" borderId="0" xfId="4" applyNumberFormat="1" applyFont="1" applyBorder="1" applyAlignment="1">
      <alignment horizontal="center"/>
    </xf>
    <xf numFmtId="43" fontId="6" fillId="3" borderId="0" xfId="5" applyFont="1" applyFill="1" applyBorder="1" applyAlignment="1">
      <alignment horizontal="center" vertical="center"/>
    </xf>
    <xf numFmtId="164" fontId="9" fillId="0" borderId="0" xfId="4" applyNumberFormat="1" applyFont="1" applyBorder="1"/>
    <xf numFmtId="0" fontId="10" fillId="3" borderId="0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164" fontId="12" fillId="0" borderId="0" xfId="4" applyNumberFormat="1" applyFont="1" applyBorder="1"/>
    <xf numFmtId="0" fontId="13" fillId="0" borderId="0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164" fontId="15" fillId="0" borderId="0" xfId="4" applyNumberFormat="1" applyFont="1" applyBorder="1"/>
    <xf numFmtId="39" fontId="13" fillId="0" borderId="0" xfId="5" applyNumberFormat="1" applyFont="1" applyBorder="1"/>
    <xf numFmtId="164" fontId="13" fillId="0" borderId="0" xfId="6" applyNumberFormat="1" applyFont="1"/>
    <xf numFmtId="0" fontId="13" fillId="0" borderId="0" xfId="2" applyFont="1"/>
    <xf numFmtId="4" fontId="17" fillId="2" borderId="0" xfId="4" applyNumberFormat="1" applyFont="1" applyFill="1" applyBorder="1"/>
    <xf numFmtId="43" fontId="13" fillId="0" borderId="0" xfId="5" applyFont="1" applyBorder="1"/>
    <xf numFmtId="0" fontId="13" fillId="0" borderId="0" xfId="2" applyFont="1" applyBorder="1"/>
    <xf numFmtId="0" fontId="14" fillId="0" borderId="0" xfId="2" applyFont="1"/>
    <xf numFmtId="39" fontId="14" fillId="0" borderId="0" xfId="5" applyNumberFormat="1" applyFont="1" applyBorder="1"/>
    <xf numFmtId="39" fontId="14" fillId="0" borderId="0" xfId="2" applyNumberFormat="1" applyFont="1"/>
    <xf numFmtId="39" fontId="14" fillId="0" borderId="0" xfId="2" applyNumberFormat="1" applyFont="1" applyBorder="1"/>
    <xf numFmtId="43" fontId="13" fillId="0" borderId="0" xfId="2" applyNumberFormat="1" applyFont="1"/>
    <xf numFmtId="43" fontId="14" fillId="0" borderId="0" xfId="2" applyNumberFormat="1" applyFont="1"/>
    <xf numFmtId="165" fontId="13" fillId="0" borderId="0" xfId="2" applyNumberFormat="1" applyFont="1"/>
    <xf numFmtId="0" fontId="14" fillId="5" borderId="0" xfId="2" applyFont="1" applyFill="1"/>
    <xf numFmtId="39" fontId="18" fillId="0" borderId="0" xfId="5" applyNumberFormat="1" applyFont="1" applyBorder="1"/>
    <xf numFmtId="39" fontId="14" fillId="5" borderId="0" xfId="2" applyNumberFormat="1" applyFont="1" applyFill="1" applyBorder="1"/>
    <xf numFmtId="0" fontId="2" fillId="5" borderId="0" xfId="2" applyFont="1" applyFill="1"/>
    <xf numFmtId="43" fontId="14" fillId="5" borderId="0" xfId="5" applyFont="1" applyFill="1"/>
    <xf numFmtId="43" fontId="14" fillId="5" borderId="0" xfId="2" applyNumberFormat="1" applyFont="1" applyFill="1"/>
    <xf numFmtId="39" fontId="7" fillId="0" borderId="0" xfId="5" applyNumberFormat="1" applyFont="1" applyBorder="1"/>
    <xf numFmtId="43" fontId="2" fillId="5" borderId="0" xfId="5" applyFont="1" applyFill="1"/>
    <xf numFmtId="43" fontId="2" fillId="5" borderId="0" xfId="2" applyNumberFormat="1" applyFont="1" applyFill="1" applyAlignment="1">
      <alignment horizontal="center"/>
    </xf>
    <xf numFmtId="0" fontId="2" fillId="5" borderId="0" xfId="2" applyFont="1" applyFill="1" applyAlignment="1">
      <alignment horizontal="center"/>
    </xf>
    <xf numFmtId="39" fontId="2" fillId="0" borderId="0" xfId="5" applyNumberFormat="1" applyFont="1" applyBorder="1"/>
    <xf numFmtId="164" fontId="14" fillId="5" borderId="0" xfId="6" applyNumberFormat="1" applyFont="1" applyFill="1"/>
    <xf numFmtId="39" fontId="14" fillId="5" borderId="0" xfId="5" applyNumberFormat="1" applyFont="1" applyFill="1" applyBorder="1"/>
    <xf numFmtId="39" fontId="14" fillId="5" borderId="0" xfId="2" applyNumberFormat="1" applyFont="1" applyFill="1"/>
    <xf numFmtId="43" fontId="13" fillId="0" borderId="0" xfId="5" applyFont="1"/>
    <xf numFmtId="39" fontId="21" fillId="0" borderId="0" xfId="2" applyNumberFormat="1" applyFont="1" applyBorder="1"/>
    <xf numFmtId="164" fontId="14" fillId="0" borderId="0" xfId="6" applyNumberFormat="1" applyFont="1"/>
    <xf numFmtId="164" fontId="2" fillId="0" borderId="0" xfId="6" applyNumberFormat="1" applyFont="1"/>
    <xf numFmtId="41" fontId="14" fillId="0" borderId="0" xfId="2" applyNumberFormat="1" applyFont="1"/>
    <xf numFmtId="0" fontId="19" fillId="0" borderId="0" xfId="2" applyFont="1"/>
    <xf numFmtId="43" fontId="2" fillId="0" borderId="0" xfId="2" applyNumberFormat="1" applyFont="1"/>
    <xf numFmtId="0" fontId="2" fillId="0" borderId="0" xfId="2" applyFont="1" applyBorder="1"/>
    <xf numFmtId="39" fontId="7" fillId="7" borderId="0" xfId="5" applyNumberFormat="1" applyFont="1" applyFill="1" applyBorder="1" applyAlignment="1">
      <alignment vertical="center"/>
    </xf>
    <xf numFmtId="164" fontId="2" fillId="6" borderId="0" xfId="2" applyNumberFormat="1" applyFont="1" applyFill="1"/>
    <xf numFmtId="43" fontId="2" fillId="6" borderId="0" xfId="2" applyNumberFormat="1" applyFont="1" applyFill="1"/>
    <xf numFmtId="164" fontId="4" fillId="6" borderId="0" xfId="4" quotePrefix="1" applyNumberFormat="1" applyFont="1" applyFill="1" applyBorder="1" applyAlignment="1">
      <alignment horizontal="center"/>
    </xf>
    <xf numFmtId="0" fontId="2" fillId="6" borderId="0" xfId="2" applyFont="1" applyFill="1"/>
    <xf numFmtId="43" fontId="7" fillId="0" borderId="0" xfId="5" applyFont="1" applyBorder="1" applyAlignment="1">
      <alignment vertical="center"/>
    </xf>
    <xf numFmtId="165" fontId="20" fillId="0" borderId="0" xfId="2" applyNumberFormat="1" applyFont="1" applyBorder="1"/>
    <xf numFmtId="43" fontId="2" fillId="0" borderId="0" xfId="2" applyNumberFormat="1" applyFont="1" applyBorder="1"/>
    <xf numFmtId="164" fontId="4" fillId="0" borderId="0" xfId="4" quotePrefix="1" applyNumberFormat="1" applyFont="1" applyBorder="1" applyAlignment="1">
      <alignment horizontal="center"/>
    </xf>
    <xf numFmtId="0" fontId="7" fillId="8" borderId="0" xfId="5" applyNumberFormat="1" applyFont="1" applyFill="1" applyBorder="1" applyAlignment="1">
      <alignment horizontal="center" vertical="center" wrapText="1"/>
    </xf>
    <xf numFmtId="43" fontId="7" fillId="8" borderId="0" xfId="5" applyFont="1" applyFill="1" applyBorder="1" applyAlignment="1">
      <alignment horizontal="center" vertical="center"/>
    </xf>
    <xf numFmtId="0" fontId="7" fillId="8" borderId="0" xfId="2" applyFont="1" applyFill="1" applyBorder="1" applyAlignment="1">
      <alignment horizontal="center" vertical="center" wrapText="1"/>
    </xf>
    <xf numFmtId="43" fontId="20" fillId="0" borderId="0" xfId="2" applyNumberFormat="1" applyFont="1"/>
    <xf numFmtId="43" fontId="22" fillId="0" borderId="0" xfId="2" applyNumberFormat="1" applyFont="1"/>
    <xf numFmtId="43" fontId="20" fillId="0" borderId="0" xfId="2" applyNumberFormat="1" applyFont="1" applyAlignment="1">
      <alignment horizontal="center" vertical="center"/>
    </xf>
    <xf numFmtId="39" fontId="20" fillId="0" borderId="15" xfId="5" applyNumberFormat="1" applyFont="1" applyFill="1" applyBorder="1" applyAlignment="1">
      <alignment horizontal="right" vertical="center"/>
    </xf>
    <xf numFmtId="43" fontId="23" fillId="6" borderId="15" xfId="5" applyFont="1" applyFill="1" applyBorder="1" applyAlignment="1">
      <alignment vertical="center"/>
    </xf>
    <xf numFmtId="0" fontId="23" fillId="6" borderId="15" xfId="2" applyFont="1" applyFill="1" applyBorder="1" applyAlignment="1">
      <alignment vertical="center"/>
    </xf>
    <xf numFmtId="39" fontId="7" fillId="0" borderId="0" xfId="5" applyNumberFormat="1" applyFont="1" applyBorder="1" applyAlignment="1">
      <alignment vertical="center"/>
    </xf>
    <xf numFmtId="43" fontId="7" fillId="0" borderId="0" xfId="5" applyFont="1"/>
    <xf numFmtId="0" fontId="7" fillId="8" borderId="0" xfId="5" applyNumberFormat="1" applyFont="1" applyFill="1" applyBorder="1" applyAlignment="1">
      <alignment horizontal="center" vertical="center"/>
    </xf>
    <xf numFmtId="43" fontId="19" fillId="0" borderId="0" xfId="5" applyFont="1" applyBorder="1"/>
    <xf numFmtId="43" fontId="20" fillId="0" borderId="0" xfId="5" applyFont="1" applyBorder="1"/>
    <xf numFmtId="43" fontId="19" fillId="0" borderId="0" xfId="5" applyFont="1"/>
    <xf numFmtId="0" fontId="20" fillId="0" borderId="0" xfId="2" applyFont="1"/>
    <xf numFmtId="0" fontId="7" fillId="0" borderId="21" xfId="2" applyFont="1" applyBorder="1"/>
    <xf numFmtId="43" fontId="7" fillId="0" borderId="0" xfId="5" applyFont="1" applyBorder="1"/>
    <xf numFmtId="43" fontId="7" fillId="0" borderId="0" xfId="2" applyNumberFormat="1" applyFont="1"/>
    <xf numFmtId="0" fontId="7" fillId="0" borderId="0" xfId="2" applyFont="1"/>
    <xf numFmtId="43" fontId="2" fillId="0" borderId="0" xfId="5" applyFont="1" applyBorder="1"/>
    <xf numFmtId="43" fontId="19" fillId="4" borderId="0" xfId="5" applyFont="1" applyFill="1" applyBorder="1"/>
    <xf numFmtId="0" fontId="19" fillId="4" borderId="0" xfId="2" applyFont="1" applyFill="1"/>
    <xf numFmtId="0" fontId="2" fillId="6" borderId="0" xfId="2" applyFont="1" applyFill="1" applyBorder="1"/>
    <xf numFmtId="0" fontId="2" fillId="0" borderId="14" xfId="2" applyFont="1" applyBorder="1"/>
    <xf numFmtId="0" fontId="2" fillId="5" borderId="14" xfId="2" applyFont="1" applyFill="1" applyBorder="1" applyAlignment="1">
      <alignment horizontal="center" vertical="center"/>
    </xf>
    <xf numFmtId="0" fontId="2" fillId="5" borderId="15" xfId="2" applyFont="1" applyFill="1" applyBorder="1" applyAlignment="1">
      <alignment horizontal="center" vertical="center"/>
    </xf>
    <xf numFmtId="0" fontId="2" fillId="5" borderId="14" xfId="2" applyFont="1" applyFill="1" applyBorder="1"/>
    <xf numFmtId="0" fontId="2" fillId="5" borderId="15" xfId="2" applyFont="1" applyFill="1" applyBorder="1"/>
    <xf numFmtId="0" fontId="2" fillId="5" borderId="14" xfId="2" applyFont="1" applyFill="1" applyBorder="1" applyAlignment="1">
      <alignment horizontal="center"/>
    </xf>
    <xf numFmtId="43" fontId="2" fillId="5" borderId="15" xfId="2" applyNumberFormat="1" applyFont="1" applyFill="1" applyBorder="1"/>
    <xf numFmtId="0" fontId="2" fillId="5" borderId="15" xfId="2" applyFont="1" applyFill="1" applyBorder="1" applyAlignment="1">
      <alignment horizontal="center"/>
    </xf>
    <xf numFmtId="0" fontId="24" fillId="0" borderId="0" xfId="2" applyFont="1"/>
    <xf numFmtId="0" fontId="24" fillId="0" borderId="0" xfId="2" applyFont="1" applyBorder="1" applyAlignment="1">
      <alignment horizontal="center"/>
    </xf>
    <xf numFmtId="2" fontId="2" fillId="0" borderId="0" xfId="2" applyNumberFormat="1" applyFont="1"/>
    <xf numFmtId="0" fontId="4" fillId="0" borderId="0" xfId="3" applyFont="1" applyBorder="1"/>
    <xf numFmtId="164" fontId="4" fillId="0" borderId="0" xfId="4" applyNumberFormat="1" applyFont="1" applyBorder="1" applyAlignment="1">
      <alignment horizontal="center"/>
    </xf>
    <xf numFmtId="164" fontId="4" fillId="0" borderId="0" xfId="4" applyNumberFormat="1" applyFont="1" applyBorder="1"/>
    <xf numFmtId="164" fontId="5" fillId="0" borderId="0" xfId="4" applyNumberFormat="1" applyFont="1" applyBorder="1"/>
    <xf numFmtId="0" fontId="25" fillId="2" borderId="0" xfId="3" applyFont="1" applyFill="1" applyBorder="1" applyAlignment="1">
      <alignment horizontal="center"/>
    </xf>
    <xf numFmtId="4" fontId="25" fillId="2" borderId="0" xfId="4" applyNumberFormat="1" applyFont="1" applyFill="1" applyBorder="1"/>
    <xf numFmtId="4" fontId="2" fillId="0" borderId="0" xfId="2" applyNumberFormat="1" applyFont="1" applyBorder="1"/>
    <xf numFmtId="43" fontId="20" fillId="4" borderId="0" xfId="5" applyFont="1" applyFill="1" applyBorder="1"/>
    <xf numFmtId="43" fontId="19" fillId="4" borderId="0" xfId="5" applyFont="1" applyFill="1"/>
    <xf numFmtId="43" fontId="19" fillId="4" borderId="0" xfId="2" applyNumberFormat="1" applyFont="1" applyFill="1"/>
    <xf numFmtId="43" fontId="19" fillId="4" borderId="0" xfId="2" applyNumberFormat="1" applyFont="1" applyFill="1" applyBorder="1"/>
    <xf numFmtId="0" fontId="7" fillId="6" borderId="0" xfId="2" applyFont="1" applyFill="1" applyBorder="1"/>
    <xf numFmtId="0" fontId="7" fillId="0" borderId="0" xfId="2" applyFont="1" applyBorder="1"/>
    <xf numFmtId="39" fontId="20" fillId="0" borderId="14" xfId="5" applyNumberFormat="1" applyFont="1" applyFill="1" applyBorder="1" applyAlignment="1">
      <alignment horizontal="right" vertical="center"/>
    </xf>
    <xf numFmtId="1" fontId="0" fillId="0" borderId="0" xfId="0" applyNumberFormat="1"/>
    <xf numFmtId="0" fontId="47" fillId="0" borderId="0" xfId="0" applyFont="1"/>
    <xf numFmtId="0" fontId="47" fillId="6" borderId="74" xfId="0" applyFont="1" applyFill="1" applyBorder="1" applyAlignment="1">
      <alignment horizontal="center"/>
    </xf>
    <xf numFmtId="0" fontId="47" fillId="0" borderId="80" xfId="0" applyFont="1" applyBorder="1" applyAlignment="1">
      <alignment horizontal="left"/>
    </xf>
    <xf numFmtId="0" fontId="47" fillId="0" borderId="80" xfId="0" applyFont="1" applyBorder="1"/>
    <xf numFmtId="0" fontId="51" fillId="0" borderId="0" xfId="0" applyFont="1"/>
    <xf numFmtId="1" fontId="50" fillId="6" borderId="76" xfId="0" applyNumberFormat="1" applyFont="1" applyFill="1" applyBorder="1" applyAlignment="1">
      <alignment horizontal="center"/>
    </xf>
    <xf numFmtId="1" fontId="50" fillId="6" borderId="76" xfId="0" applyNumberFormat="1" applyFont="1" applyFill="1" applyBorder="1" applyAlignment="1">
      <alignment horizontal="center" wrapText="1"/>
    </xf>
    <xf numFmtId="1" fontId="50" fillId="6" borderId="77" xfId="0" applyNumberFormat="1" applyFont="1" applyFill="1" applyBorder="1" applyAlignment="1">
      <alignment horizontal="center"/>
    </xf>
    <xf numFmtId="0" fontId="52" fillId="0" borderId="0" xfId="0" applyFont="1"/>
    <xf numFmtId="0" fontId="51" fillId="6" borderId="74" xfId="0" applyFont="1" applyFill="1" applyBorder="1" applyAlignment="1">
      <alignment horizontal="center"/>
    </xf>
    <xf numFmtId="1" fontId="51" fillId="6" borderId="74" xfId="0" applyNumberFormat="1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80" xfId="0" applyFont="1" applyBorder="1" applyAlignment="1">
      <alignment horizontal="left"/>
    </xf>
    <xf numFmtId="0" fontId="51" fillId="0" borderId="80" xfId="0" applyFont="1" applyBorder="1"/>
    <xf numFmtId="164" fontId="51" fillId="0" borderId="80" xfId="1" applyNumberFormat="1" applyFont="1" applyBorder="1"/>
    <xf numFmtId="43" fontId="51" fillId="0" borderId="80" xfId="0" applyNumberFormat="1" applyFont="1" applyBorder="1"/>
    <xf numFmtId="0" fontId="51" fillId="0" borderId="81" xfId="0" applyFont="1" applyBorder="1"/>
    <xf numFmtId="164" fontId="51" fillId="0" borderId="81" xfId="1" applyNumberFormat="1" applyFont="1" applyBorder="1"/>
    <xf numFmtId="43" fontId="51" fillId="0" borderId="81" xfId="0" applyNumberFormat="1" applyFont="1" applyBorder="1"/>
    <xf numFmtId="0" fontId="52" fillId="0" borderId="82" xfId="0" applyFont="1" applyBorder="1"/>
    <xf numFmtId="164" fontId="52" fillId="0" borderId="82" xfId="1" applyNumberFormat="1" applyFont="1" applyBorder="1"/>
    <xf numFmtId="43" fontId="52" fillId="0" borderId="82" xfId="0" applyNumberFormat="1" applyFont="1" applyBorder="1"/>
    <xf numFmtId="0" fontId="52" fillId="0" borderId="83" xfId="0" applyFont="1" applyBorder="1"/>
    <xf numFmtId="164" fontId="52" fillId="0" borderId="83" xfId="1" applyNumberFormat="1" applyFont="1" applyBorder="1"/>
    <xf numFmtId="43" fontId="52" fillId="0" borderId="83" xfId="0" applyNumberFormat="1" applyFont="1" applyBorder="1"/>
    <xf numFmtId="2" fontId="52" fillId="0" borderId="83" xfId="1" applyNumberFormat="1" applyFont="1" applyBorder="1"/>
    <xf numFmtId="2" fontId="52" fillId="0" borderId="83" xfId="0" applyNumberFormat="1" applyFont="1" applyBorder="1"/>
    <xf numFmtId="0" fontId="52" fillId="0" borderId="84" xfId="0" applyFont="1" applyBorder="1" applyAlignment="1">
      <alignment vertical="top"/>
    </xf>
    <xf numFmtId="0" fontId="52" fillId="0" borderId="84" xfId="0" applyFont="1" applyBorder="1" applyAlignment="1">
      <alignment wrapText="1"/>
    </xf>
    <xf numFmtId="164" fontId="52" fillId="0" borderId="84" xfId="1" applyNumberFormat="1" applyFont="1" applyBorder="1"/>
    <xf numFmtId="43" fontId="52" fillId="0" borderId="84" xfId="0" applyNumberFormat="1" applyFont="1" applyBorder="1"/>
    <xf numFmtId="0" fontId="51" fillId="0" borderId="86" xfId="0" applyFont="1" applyBorder="1"/>
    <xf numFmtId="164" fontId="51" fillId="0" borderId="86" xfId="1" applyNumberFormat="1" applyFont="1" applyBorder="1"/>
    <xf numFmtId="43" fontId="51" fillId="0" borderId="86" xfId="0" applyNumberFormat="1" applyFont="1" applyBorder="1"/>
    <xf numFmtId="0" fontId="52" fillId="0" borderId="84" xfId="0" applyFont="1" applyBorder="1"/>
    <xf numFmtId="0" fontId="52" fillId="0" borderId="83" xfId="0" applyFont="1" applyBorder="1" applyAlignment="1">
      <alignment wrapText="1"/>
    </xf>
    <xf numFmtId="164" fontId="52" fillId="0" borderId="83" xfId="1" applyNumberFormat="1" applyFont="1" applyBorder="1" applyAlignment="1">
      <alignment vertical="top"/>
    </xf>
    <xf numFmtId="43" fontId="52" fillId="0" borderId="83" xfId="0" applyNumberFormat="1" applyFont="1" applyBorder="1" applyAlignment="1">
      <alignment vertical="top"/>
    </xf>
    <xf numFmtId="0" fontId="52" fillId="0" borderId="83" xfId="0" applyFont="1" applyBorder="1" applyAlignment="1">
      <alignment vertical="top"/>
    </xf>
    <xf numFmtId="42" fontId="0" fillId="0" borderId="0" xfId="0" applyNumberFormat="1"/>
    <xf numFmtId="0" fontId="0" fillId="0" borderId="0" xfId="0" applyAlignment="1">
      <alignment vertical="center"/>
    </xf>
    <xf numFmtId="41" fontId="0" fillId="0" borderId="0" xfId="0" applyNumberFormat="1"/>
    <xf numFmtId="0" fontId="48" fillId="0" borderId="0" xfId="0" applyFont="1"/>
    <xf numFmtId="0" fontId="48" fillId="0" borderId="80" xfId="0" applyFont="1" applyBorder="1"/>
    <xf numFmtId="0" fontId="0" fillId="0" borderId="81" xfId="0" applyBorder="1" applyAlignment="1">
      <alignment horizontal="left"/>
    </xf>
    <xf numFmtId="0" fontId="0" fillId="0" borderId="81" xfId="0" applyBorder="1"/>
    <xf numFmtId="42" fontId="0" fillId="0" borderId="81" xfId="230" applyNumberFormat="1" applyFont="1" applyBorder="1"/>
    <xf numFmtId="0" fontId="0" fillId="0" borderId="82" xfId="0" applyBorder="1"/>
    <xf numFmtId="42" fontId="0" fillId="0" borderId="82" xfId="230" applyNumberFormat="1" applyFont="1" applyBorder="1"/>
    <xf numFmtId="0" fontId="0" fillId="0" borderId="83" xfId="0" applyBorder="1"/>
    <xf numFmtId="42" fontId="0" fillId="0" borderId="83" xfId="230" applyNumberFormat="1" applyFont="1" applyBorder="1"/>
    <xf numFmtId="0" fontId="0" fillId="0" borderId="93" xfId="0" applyBorder="1"/>
    <xf numFmtId="42" fontId="0" fillId="0" borderId="93" xfId="230" applyNumberFormat="1" applyFont="1" applyBorder="1"/>
    <xf numFmtId="0" fontId="0" fillId="0" borderId="80" xfId="0" applyBorder="1"/>
    <xf numFmtId="1" fontId="0" fillId="0" borderId="80" xfId="0" applyNumberFormat="1" applyBorder="1"/>
    <xf numFmtId="0" fontId="0" fillId="0" borderId="84" xfId="0" applyBorder="1"/>
    <xf numFmtId="42" fontId="0" fillId="0" borderId="84" xfId="230" applyNumberFormat="1" applyFont="1" applyBorder="1"/>
    <xf numFmtId="0" fontId="0" fillId="0" borderId="83" xfId="0" applyBorder="1" applyAlignment="1">
      <alignment wrapText="1"/>
    </xf>
    <xf numFmtId="0" fontId="47" fillId="6" borderId="74" xfId="0" applyFont="1" applyFill="1" applyBorder="1" applyAlignment="1">
      <alignment horizontal="center" vertical="center"/>
    </xf>
    <xf numFmtId="0" fontId="47" fillId="6" borderId="0" xfId="0" applyFont="1" applyFill="1" applyAlignment="1">
      <alignment horizontal="center" vertical="center"/>
    </xf>
    <xf numFmtId="0" fontId="47" fillId="6" borderId="0" xfId="0" applyFont="1" applyFill="1"/>
    <xf numFmtId="0" fontId="47" fillId="6" borderId="50" xfId="0" applyFont="1" applyFill="1" applyBorder="1" applyAlignment="1">
      <alignment horizontal="center"/>
    </xf>
    <xf numFmtId="0" fontId="47" fillId="6" borderId="75" xfId="0" applyFont="1" applyFill="1" applyBorder="1" applyAlignment="1">
      <alignment horizontal="center"/>
    </xf>
    <xf numFmtId="0" fontId="47" fillId="6" borderId="76" xfId="0" applyFont="1" applyFill="1" applyBorder="1" applyAlignment="1">
      <alignment horizontal="center"/>
    </xf>
    <xf numFmtId="0" fontId="47" fillId="6" borderId="91" xfId="0" applyFont="1" applyFill="1" applyBorder="1"/>
    <xf numFmtId="0" fontId="47" fillId="6" borderId="90" xfId="0" applyFont="1" applyFill="1" applyBorder="1"/>
    <xf numFmtId="0" fontId="47" fillId="0" borderId="74" xfId="0" applyFont="1" applyBorder="1"/>
    <xf numFmtId="42" fontId="0" fillId="0" borderId="82" xfId="0" applyNumberFormat="1" applyBorder="1"/>
    <xf numFmtId="42" fontId="0" fillId="0" borderId="83" xfId="0" applyNumberFormat="1" applyBorder="1"/>
    <xf numFmtId="167" fontId="0" fillId="0" borderId="82" xfId="0" applyNumberFormat="1" applyBorder="1"/>
    <xf numFmtId="42" fontId="0" fillId="0" borderId="93" xfId="0" applyNumberFormat="1" applyBorder="1"/>
    <xf numFmtId="0" fontId="0" fillId="0" borderId="83" xfId="0" applyBorder="1" applyAlignment="1">
      <alignment vertical="center"/>
    </xf>
    <xf numFmtId="0" fontId="0" fillId="0" borderId="83" xfId="0" applyBorder="1" applyAlignment="1">
      <alignment vertical="center" wrapText="1"/>
    </xf>
    <xf numFmtId="167" fontId="0" fillId="0" borderId="83" xfId="0" applyNumberFormat="1" applyBorder="1" applyAlignment="1">
      <alignment vertical="center"/>
    </xf>
    <xf numFmtId="166" fontId="0" fillId="0" borderId="83" xfId="0" applyNumberFormat="1" applyBorder="1" applyAlignment="1">
      <alignment vertical="center"/>
    </xf>
    <xf numFmtId="0" fontId="47" fillId="6" borderId="75" xfId="0" applyFont="1" applyFill="1" applyBorder="1"/>
    <xf numFmtId="0" fontId="47" fillId="6" borderId="90" xfId="0" applyFont="1" applyFill="1" applyBorder="1" applyAlignment="1">
      <alignment horizontal="center"/>
    </xf>
    <xf numFmtId="0" fontId="51" fillId="0" borderId="81" xfId="0" applyFont="1" applyBorder="1" applyAlignment="1">
      <alignment wrapText="1"/>
    </xf>
    <xf numFmtId="42" fontId="47" fillId="0" borderId="80" xfId="0" applyNumberFormat="1" applyFont="1" applyBorder="1"/>
    <xf numFmtId="167" fontId="47" fillId="0" borderId="80" xfId="0" applyNumberFormat="1" applyFont="1" applyBorder="1"/>
    <xf numFmtId="0" fontId="52" fillId="0" borderId="83" xfId="0" applyFont="1" applyBorder="1" applyAlignment="1">
      <alignment horizontal="left" wrapText="1"/>
    </xf>
    <xf numFmtId="167" fontId="48" fillId="0" borderId="74" xfId="0" applyNumberFormat="1" applyFont="1" applyBorder="1"/>
    <xf numFmtId="167" fontId="47" fillId="0" borderId="74" xfId="1" applyNumberFormat="1" applyFont="1" applyBorder="1"/>
    <xf numFmtId="164" fontId="48" fillId="0" borderId="80" xfId="1" applyNumberFormat="1" applyFont="1" applyBorder="1"/>
    <xf numFmtId="167" fontId="48" fillId="0" borderId="80" xfId="0" applyNumberFormat="1" applyFont="1" applyBorder="1"/>
    <xf numFmtId="167" fontId="47" fillId="0" borderId="74" xfId="0" applyNumberFormat="1" applyFont="1" applyBorder="1"/>
    <xf numFmtId="0" fontId="0" fillId="4" borderId="92" xfId="0" applyFill="1" applyBorder="1" applyAlignment="1">
      <alignment wrapText="1"/>
    </xf>
    <xf numFmtId="1" fontId="0" fillId="4" borderId="92" xfId="0" applyNumberFormat="1" applyFill="1" applyBorder="1" applyAlignment="1">
      <alignment wrapText="1"/>
    </xf>
    <xf numFmtId="0" fontId="0" fillId="4" borderId="0" xfId="0" applyFill="1"/>
    <xf numFmtId="166" fontId="0" fillId="0" borderId="82" xfId="0" applyNumberFormat="1" applyBorder="1"/>
    <xf numFmtId="166" fontId="47" fillId="0" borderId="80" xfId="0" applyNumberFormat="1" applyFont="1" applyBorder="1"/>
    <xf numFmtId="0" fontId="54" fillId="0" borderId="73" xfId="2" applyFont="1" applyBorder="1"/>
    <xf numFmtId="0" fontId="54" fillId="0" borderId="73" xfId="2" applyFont="1" applyBorder="1" applyAlignment="1">
      <alignment horizontal="right"/>
    </xf>
    <xf numFmtId="0" fontId="54" fillId="0" borderId="73" xfId="2" applyFont="1" applyBorder="1" applyAlignment="1">
      <alignment horizontal="left"/>
    </xf>
    <xf numFmtId="43" fontId="54" fillId="0" borderId="73" xfId="5" applyFont="1" applyBorder="1"/>
    <xf numFmtId="164" fontId="0" fillId="0" borderId="0" xfId="0" applyNumberFormat="1"/>
    <xf numFmtId="167" fontId="0" fillId="0" borderId="0" xfId="0" applyNumberFormat="1"/>
    <xf numFmtId="166" fontId="0" fillId="0" borderId="0" xfId="0" applyNumberFormat="1"/>
    <xf numFmtId="166" fontId="47" fillId="0" borderId="74" xfId="0" applyNumberFormat="1" applyFont="1" applyBorder="1"/>
    <xf numFmtId="2" fontId="48" fillId="0" borderId="80" xfId="0" applyNumberFormat="1" applyFont="1" applyBorder="1"/>
    <xf numFmtId="169" fontId="48" fillId="0" borderId="74" xfId="0" applyNumberFormat="1" applyFont="1" applyBorder="1"/>
    <xf numFmtId="43" fontId="56" fillId="3" borderId="52" xfId="5" applyFont="1" applyFill="1" applyBorder="1" applyAlignment="1">
      <alignment horizontal="center" vertical="center"/>
    </xf>
    <xf numFmtId="43" fontId="56" fillId="3" borderId="53" xfId="5" applyFont="1" applyFill="1" applyBorder="1" applyAlignment="1">
      <alignment horizontal="center" vertical="center"/>
    </xf>
    <xf numFmtId="43" fontId="55" fillId="3" borderId="55" xfId="5" applyFont="1" applyFill="1" applyBorder="1" applyAlignment="1">
      <alignment vertical="center"/>
    </xf>
    <xf numFmtId="0" fontId="57" fillId="3" borderId="14" xfId="2" applyFont="1" applyFill="1" applyBorder="1" applyAlignment="1">
      <alignment horizontal="center" vertical="center" wrapText="1"/>
    </xf>
    <xf numFmtId="0" fontId="58" fillId="3" borderId="15" xfId="5" applyNumberFormat="1" applyFont="1" applyFill="1" applyBorder="1" applyAlignment="1">
      <alignment horizontal="center" vertical="center" wrapText="1"/>
    </xf>
    <xf numFmtId="0" fontId="57" fillId="3" borderId="57" xfId="2" applyFont="1" applyFill="1" applyBorder="1" applyAlignment="1">
      <alignment horizontal="center" vertical="center" wrapText="1"/>
    </xf>
    <xf numFmtId="0" fontId="59" fillId="0" borderId="58" xfId="2" quotePrefix="1" applyFont="1" applyBorder="1" applyAlignment="1">
      <alignment horizontal="center" vertical="center" wrapText="1"/>
    </xf>
    <xf numFmtId="0" fontId="60" fillId="0" borderId="17" xfId="2" applyFont="1" applyBorder="1" applyAlignment="1">
      <alignment horizontal="center" vertical="center" wrapText="1"/>
    </xf>
    <xf numFmtId="0" fontId="60" fillId="0" borderId="17" xfId="2" applyFont="1" applyBorder="1" applyAlignment="1">
      <alignment horizontal="right" vertical="center" wrapText="1"/>
    </xf>
    <xf numFmtId="0" fontId="59" fillId="0" borderId="18" xfId="2" quotePrefix="1" applyFont="1" applyBorder="1" applyAlignment="1">
      <alignment horizontal="center" vertical="center" wrapText="1"/>
    </xf>
    <xf numFmtId="39" fontId="59" fillId="0" borderId="39" xfId="2" applyNumberFormat="1" applyFont="1" applyBorder="1" applyAlignment="1">
      <alignment vertical="center"/>
    </xf>
    <xf numFmtId="39" fontId="59" fillId="0" borderId="19" xfId="5" applyNumberFormat="1" applyFont="1" applyBorder="1" applyAlignment="1">
      <alignment horizontal="center" vertical="center" wrapText="1"/>
    </xf>
    <xf numFmtId="39" fontId="59" fillId="0" borderId="59" xfId="2" applyNumberFormat="1" applyFont="1" applyBorder="1" applyAlignment="1">
      <alignment horizontal="center" vertical="center" wrapText="1"/>
    </xf>
    <xf numFmtId="0" fontId="59" fillId="0" borderId="60" xfId="2" quotePrefix="1" applyFont="1" applyBorder="1" applyAlignment="1">
      <alignment horizontal="center"/>
    </xf>
    <xf numFmtId="0" fontId="59" fillId="0" borderId="21" xfId="2" quotePrefix="1" applyFont="1" applyBorder="1" applyAlignment="1">
      <alignment horizontal="center"/>
    </xf>
    <xf numFmtId="0" fontId="59" fillId="0" borderId="21" xfId="2" applyFont="1" applyBorder="1" applyAlignment="1">
      <alignment horizontal="center"/>
    </xf>
    <xf numFmtId="0" fontId="59" fillId="0" borderId="21" xfId="2" applyFont="1" applyBorder="1" applyAlignment="1">
      <alignment horizontal="right"/>
    </xf>
    <xf numFmtId="0" fontId="59" fillId="0" borderId="22" xfId="2" quotePrefix="1" applyFont="1" applyBorder="1" applyAlignment="1">
      <alignment horizontal="center"/>
    </xf>
    <xf numFmtId="0" fontId="59" fillId="0" borderId="20" xfId="2" applyFont="1" applyBorder="1"/>
    <xf numFmtId="0" fontId="59" fillId="0" borderId="21" xfId="2" applyFont="1" applyBorder="1"/>
    <xf numFmtId="39" fontId="59" fillId="0" borderId="23" xfId="2" applyNumberFormat="1" applyFont="1" applyBorder="1"/>
    <xf numFmtId="39" fontId="59" fillId="0" borderId="23" xfId="5" applyNumberFormat="1" applyFont="1" applyBorder="1"/>
    <xf numFmtId="39" fontId="59" fillId="0" borderId="61" xfId="2" applyNumberFormat="1" applyFont="1" applyBorder="1" applyAlignment="1">
      <alignment horizontal="center" vertical="center" wrapText="1"/>
    </xf>
    <xf numFmtId="0" fontId="60" fillId="0" borderId="60" xfId="2" quotePrefix="1" applyFont="1" applyBorder="1" applyAlignment="1">
      <alignment horizontal="center"/>
    </xf>
    <xf numFmtId="0" fontId="60" fillId="0" borderId="21" xfId="2" quotePrefix="1" applyFont="1" applyBorder="1" applyAlignment="1">
      <alignment horizontal="center"/>
    </xf>
    <xf numFmtId="0" fontId="60" fillId="0" borderId="21" xfId="2" applyFont="1" applyBorder="1" applyAlignment="1">
      <alignment horizontal="right"/>
    </xf>
    <xf numFmtId="0" fontId="60" fillId="0" borderId="21" xfId="2" applyFont="1" applyBorder="1" applyAlignment="1">
      <alignment horizontal="center"/>
    </xf>
    <xf numFmtId="0" fontId="60" fillId="0" borderId="22" xfId="2" applyFont="1" applyBorder="1" applyAlignment="1">
      <alignment horizontal="center"/>
    </xf>
    <xf numFmtId="0" fontId="60" fillId="0" borderId="20" xfId="2" quotePrefix="1" applyFont="1" applyBorder="1" applyAlignment="1">
      <alignment horizontal="center"/>
    </xf>
    <xf numFmtId="0" fontId="60" fillId="0" borderId="21" xfId="2" applyFont="1" applyBorder="1"/>
    <xf numFmtId="164" fontId="60" fillId="0" borderId="23" xfId="1" applyNumberFormat="1" applyFont="1" applyBorder="1"/>
    <xf numFmtId="39" fontId="60" fillId="0" borderId="23" xfId="5" applyNumberFormat="1" applyFont="1" applyBorder="1"/>
    <xf numFmtId="0" fontId="60" fillId="0" borderId="23" xfId="2" applyFont="1" applyBorder="1"/>
    <xf numFmtId="0" fontId="60" fillId="0" borderId="22" xfId="2" quotePrefix="1" applyFont="1" applyBorder="1" applyAlignment="1">
      <alignment horizontal="center"/>
    </xf>
    <xf numFmtId="0" fontId="60" fillId="0" borderId="20" xfId="2" applyFont="1" applyBorder="1" applyAlignment="1">
      <alignment horizontal="center"/>
    </xf>
    <xf numFmtId="0" fontId="60" fillId="0" borderId="60" xfId="2" applyFont="1" applyBorder="1" applyAlignment="1">
      <alignment horizontal="center"/>
    </xf>
    <xf numFmtId="0" fontId="60" fillId="0" borderId="20" xfId="2" applyFont="1" applyBorder="1"/>
    <xf numFmtId="0" fontId="59" fillId="0" borderId="22" xfId="2" applyFont="1" applyBorder="1" applyAlignment="1">
      <alignment horizontal="center"/>
    </xf>
    <xf numFmtId="164" fontId="59" fillId="0" borderId="23" xfId="1" applyNumberFormat="1" applyFont="1" applyBorder="1"/>
    <xf numFmtId="39" fontId="59" fillId="5" borderId="23" xfId="5" applyNumberFormat="1" applyFont="1" applyFill="1" applyBorder="1"/>
    <xf numFmtId="0" fontId="60" fillId="5" borderId="21" xfId="2" quotePrefix="1" applyFont="1" applyFill="1" applyBorder="1" applyAlignment="1">
      <alignment horizontal="center"/>
    </xf>
    <xf numFmtId="0" fontId="60" fillId="5" borderId="21" xfId="2" applyFont="1" applyFill="1" applyBorder="1" applyAlignment="1">
      <alignment horizontal="right"/>
    </xf>
    <xf numFmtId="0" fontId="60" fillId="5" borderId="21" xfId="2" applyFont="1" applyFill="1" applyBorder="1" applyAlignment="1">
      <alignment horizontal="center"/>
    </xf>
    <xf numFmtId="0" fontId="60" fillId="5" borderId="22" xfId="2" applyFont="1" applyFill="1" applyBorder="1" applyAlignment="1">
      <alignment horizontal="center"/>
    </xf>
    <xf numFmtId="0" fontId="60" fillId="5" borderId="20" xfId="2" applyFont="1" applyFill="1" applyBorder="1"/>
    <xf numFmtId="0" fontId="60" fillId="5" borderId="21" xfId="2" applyFont="1" applyFill="1" applyBorder="1"/>
    <xf numFmtId="164" fontId="60" fillId="5" borderId="23" xfId="1" applyNumberFormat="1" applyFont="1" applyFill="1" applyBorder="1"/>
    <xf numFmtId="0" fontId="60" fillId="5" borderId="60" xfId="2" applyFont="1" applyFill="1" applyBorder="1" applyAlignment="1">
      <alignment horizontal="center"/>
    </xf>
    <xf numFmtId="164" fontId="60" fillId="5" borderId="23" xfId="2" applyNumberFormat="1" applyFont="1" applyFill="1" applyBorder="1"/>
    <xf numFmtId="39" fontId="60" fillId="5" borderId="23" xfId="5" applyNumberFormat="1" applyFont="1" applyFill="1" applyBorder="1"/>
    <xf numFmtId="0" fontId="60" fillId="5" borderId="60" xfId="2" quotePrefix="1" applyFont="1" applyFill="1" applyBorder="1" applyAlignment="1">
      <alignment horizontal="center"/>
    </xf>
    <xf numFmtId="39" fontId="60" fillId="4" borderId="23" xfId="5" applyNumberFormat="1" applyFont="1" applyFill="1" applyBorder="1"/>
    <xf numFmtId="0" fontId="60" fillId="4" borderId="22" xfId="2" applyFont="1" applyFill="1" applyBorder="1" applyAlignment="1">
      <alignment horizontal="center"/>
    </xf>
    <xf numFmtId="0" fontId="60" fillId="4" borderId="21" xfId="2" quotePrefix="1" applyFont="1" applyFill="1" applyBorder="1" applyAlignment="1">
      <alignment horizontal="center"/>
    </xf>
    <xf numFmtId="164" fontId="60" fillId="4" borderId="23" xfId="2" quotePrefix="1" applyNumberFormat="1" applyFont="1" applyFill="1" applyBorder="1" applyAlignment="1">
      <alignment horizontal="center"/>
    </xf>
    <xf numFmtId="0" fontId="60" fillId="5" borderId="23" xfId="2" applyFont="1" applyFill="1" applyBorder="1"/>
    <xf numFmtId="0" fontId="60" fillId="4" borderId="21" xfId="2" quotePrefix="1" applyFont="1" applyFill="1" applyBorder="1"/>
    <xf numFmtId="164" fontId="60" fillId="4" borderId="23" xfId="2" quotePrefix="1" applyNumberFormat="1" applyFont="1" applyFill="1" applyBorder="1"/>
    <xf numFmtId="0" fontId="61" fillId="5" borderId="60" xfId="2" quotePrefix="1" applyFont="1" applyFill="1" applyBorder="1" applyAlignment="1">
      <alignment horizontal="center"/>
    </xf>
    <xf numFmtId="0" fontId="61" fillId="5" borderId="21" xfId="2" quotePrefix="1" applyFont="1" applyFill="1" applyBorder="1" applyAlignment="1">
      <alignment horizontal="center"/>
    </xf>
    <xf numFmtId="0" fontId="61" fillId="5" borderId="21" xfId="2" applyFont="1" applyFill="1" applyBorder="1" applyAlignment="1">
      <alignment horizontal="right"/>
    </xf>
    <xf numFmtId="0" fontId="61" fillId="5" borderId="21" xfId="2" applyFont="1" applyFill="1" applyBorder="1" applyAlignment="1">
      <alignment horizontal="center"/>
    </xf>
    <xf numFmtId="0" fontId="61" fillId="4" borderId="22" xfId="2" applyFont="1" applyFill="1" applyBorder="1" applyAlignment="1">
      <alignment horizontal="center"/>
    </xf>
    <xf numFmtId="0" fontId="61" fillId="5" borderId="20" xfId="2" applyFont="1" applyFill="1" applyBorder="1"/>
    <xf numFmtId="0" fontId="61" fillId="4" borderId="21" xfId="2" applyFont="1" applyFill="1" applyBorder="1"/>
    <xf numFmtId="164" fontId="61" fillId="4" borderId="23" xfId="2" applyNumberFormat="1" applyFont="1" applyFill="1" applyBorder="1"/>
    <xf numFmtId="39" fontId="61" fillId="4" borderId="23" xfId="5" applyNumberFormat="1" applyFont="1" applyFill="1" applyBorder="1"/>
    <xf numFmtId="0" fontId="60" fillId="4" borderId="20" xfId="2" quotePrefix="1" applyFont="1" applyFill="1" applyBorder="1"/>
    <xf numFmtId="0" fontId="62" fillId="4" borderId="21" xfId="2" quotePrefix="1" applyFont="1" applyFill="1" applyBorder="1"/>
    <xf numFmtId="164" fontId="62" fillId="4" borderId="23" xfId="2" quotePrefix="1" applyNumberFormat="1" applyFont="1" applyFill="1" applyBorder="1"/>
    <xf numFmtId="39" fontId="62" fillId="4" borderId="23" xfId="5" applyNumberFormat="1" applyFont="1" applyFill="1" applyBorder="1"/>
    <xf numFmtId="0" fontId="59" fillId="5" borderId="60" xfId="2" quotePrefix="1" applyFont="1" applyFill="1" applyBorder="1" applyAlignment="1">
      <alignment horizontal="center"/>
    </xf>
    <xf numFmtId="0" fontId="59" fillId="5" borderId="21" xfId="2" quotePrefix="1" applyFont="1" applyFill="1" applyBorder="1" applyAlignment="1">
      <alignment horizontal="center"/>
    </xf>
    <xf numFmtId="164" fontId="59" fillId="0" borderId="23" xfId="2" applyNumberFormat="1" applyFont="1" applyBorder="1"/>
    <xf numFmtId="164" fontId="60" fillId="0" borderId="23" xfId="2" applyNumberFormat="1" applyFont="1" applyBorder="1"/>
    <xf numFmtId="0" fontId="60" fillId="0" borderId="21" xfId="7" quotePrefix="1" applyFont="1" applyBorder="1"/>
    <xf numFmtId="164" fontId="60" fillId="0" borderId="23" xfId="7" quotePrefix="1" applyNumberFormat="1" applyFont="1" applyBorder="1"/>
    <xf numFmtId="39" fontId="60" fillId="0" borderId="23" xfId="7" applyNumberFormat="1" applyFont="1" applyBorder="1"/>
    <xf numFmtId="0" fontId="60" fillId="0" borderId="21" xfId="7" applyFont="1" applyBorder="1"/>
    <xf numFmtId="164" fontId="60" fillId="0" borderId="23" xfId="7" applyNumberFormat="1" applyFont="1" applyBorder="1"/>
    <xf numFmtId="0" fontId="60" fillId="0" borderId="21" xfId="2" applyFont="1" applyBorder="1" applyAlignment="1">
      <alignment horizontal="left"/>
    </xf>
    <xf numFmtId="164" fontId="60" fillId="0" borderId="23" xfId="2" applyNumberFormat="1" applyFont="1" applyBorder="1" applyAlignment="1">
      <alignment horizontal="left"/>
    </xf>
    <xf numFmtId="0" fontId="60" fillId="0" borderId="21" xfId="2" quotePrefix="1" applyFont="1" applyBorder="1" applyAlignment="1">
      <alignment horizontal="right"/>
    </xf>
    <xf numFmtId="0" fontId="60" fillId="0" borderId="62" xfId="2" quotePrefix="1" applyFont="1" applyBorder="1" applyAlignment="1">
      <alignment horizontal="center"/>
    </xf>
    <xf numFmtId="0" fontId="60" fillId="0" borderId="25" xfId="2" quotePrefix="1" applyFont="1" applyBorder="1" applyAlignment="1">
      <alignment horizontal="center"/>
    </xf>
    <xf numFmtId="0" fontId="60" fillId="0" borderId="25" xfId="2" applyFont="1" applyBorder="1" applyAlignment="1">
      <alignment horizontal="center"/>
    </xf>
    <xf numFmtId="0" fontId="60" fillId="0" borderId="25" xfId="2" quotePrefix="1" applyFont="1" applyBorder="1" applyAlignment="1">
      <alignment horizontal="right"/>
    </xf>
    <xf numFmtId="0" fontId="61" fillId="0" borderId="62" xfId="2" applyFont="1" applyBorder="1"/>
    <xf numFmtId="0" fontId="61" fillId="0" borderId="25" xfId="2" applyFont="1" applyBorder="1"/>
    <xf numFmtId="0" fontId="61" fillId="0" borderId="25" xfId="2" applyFont="1" applyBorder="1" applyAlignment="1">
      <alignment horizontal="right"/>
    </xf>
    <xf numFmtId="0" fontId="61" fillId="0" borderId="22" xfId="2" applyFont="1" applyBorder="1" applyAlignment="1">
      <alignment horizontal="left"/>
    </xf>
    <xf numFmtId="0" fontId="61" fillId="0" borderId="24" xfId="2" applyFont="1" applyBorder="1"/>
    <xf numFmtId="164" fontId="61" fillId="0" borderId="23" xfId="2" applyNumberFormat="1" applyFont="1" applyBorder="1"/>
    <xf numFmtId="43" fontId="61" fillId="0" borderId="23" xfId="5" applyFont="1" applyBorder="1"/>
    <xf numFmtId="0" fontId="61" fillId="0" borderId="60" xfId="2" applyFont="1" applyBorder="1" applyAlignment="1">
      <alignment horizontal="center"/>
    </xf>
    <xf numFmtId="0" fontId="61" fillId="0" borderId="21" xfId="2" applyFont="1" applyBorder="1" applyAlignment="1">
      <alignment horizontal="center"/>
    </xf>
    <xf numFmtId="0" fontId="61" fillId="0" borderId="21" xfId="2" applyFont="1" applyBorder="1" applyAlignment="1">
      <alignment horizontal="right"/>
    </xf>
    <xf numFmtId="0" fontId="61" fillId="0" borderId="22" xfId="2" applyFont="1" applyBorder="1" applyAlignment="1">
      <alignment horizontal="center"/>
    </xf>
    <xf numFmtId="0" fontId="61" fillId="0" borderId="24" xfId="2" applyFont="1" applyBorder="1" applyAlignment="1">
      <alignment horizontal="left"/>
    </xf>
    <xf numFmtId="164" fontId="61" fillId="0" borderId="7" xfId="2" applyNumberFormat="1" applyFont="1" applyBorder="1"/>
    <xf numFmtId="43" fontId="61" fillId="0" borderId="6" xfId="5" applyFont="1" applyBorder="1"/>
    <xf numFmtId="39" fontId="59" fillId="0" borderId="53" xfId="2" applyNumberFormat="1" applyFont="1" applyBorder="1" applyAlignment="1">
      <alignment horizontal="center" vertical="center" wrapText="1"/>
    </xf>
    <xf numFmtId="164" fontId="56" fillId="7" borderId="30" xfId="2" applyNumberFormat="1" applyFont="1" applyFill="1" applyBorder="1" applyAlignment="1">
      <alignment horizontal="center" vertical="center"/>
    </xf>
    <xf numFmtId="43" fontId="56" fillId="7" borderId="29" xfId="5" applyFont="1" applyFill="1" applyBorder="1" applyAlignment="1">
      <alignment vertical="center"/>
    </xf>
    <xf numFmtId="39" fontId="59" fillId="7" borderId="59" xfId="2" applyNumberFormat="1" applyFont="1" applyFill="1" applyBorder="1" applyAlignment="1">
      <alignment horizontal="center" vertical="center" wrapText="1"/>
    </xf>
    <xf numFmtId="0" fontId="61" fillId="0" borderId="51" xfId="2" applyFont="1" applyBorder="1"/>
    <xf numFmtId="0" fontId="61" fillId="0" borderId="2" xfId="2" applyFont="1" applyBorder="1"/>
    <xf numFmtId="0" fontId="61" fillId="0" borderId="2" xfId="2" applyFont="1" applyBorder="1" applyAlignment="1">
      <alignment horizontal="right"/>
    </xf>
    <xf numFmtId="0" fontId="56" fillId="0" borderId="2" xfId="2" applyFont="1" applyBorder="1" applyAlignment="1">
      <alignment horizontal="center" vertical="center"/>
    </xf>
    <xf numFmtId="43" fontId="56" fillId="0" borderId="2" xfId="5" applyFont="1" applyBorder="1" applyAlignment="1">
      <alignment vertical="center"/>
    </xf>
    <xf numFmtId="43" fontId="56" fillId="0" borderId="65" xfId="5" applyFont="1" applyBorder="1" applyAlignment="1">
      <alignment vertical="center"/>
    </xf>
    <xf numFmtId="0" fontId="61" fillId="0" borderId="49" xfId="2" applyFont="1" applyBorder="1"/>
    <xf numFmtId="0" fontId="61" fillId="0" borderId="0" xfId="2" applyFont="1" applyBorder="1"/>
    <xf numFmtId="0" fontId="61" fillId="0" borderId="0" xfId="2" applyFont="1" applyBorder="1" applyAlignment="1">
      <alignment horizontal="right"/>
    </xf>
    <xf numFmtId="0" fontId="56" fillId="0" borderId="0" xfId="2" applyFont="1" applyBorder="1" applyAlignment="1">
      <alignment horizontal="center" vertical="center"/>
    </xf>
    <xf numFmtId="0" fontId="56" fillId="0" borderId="0" xfId="2" applyFont="1" applyBorder="1" applyAlignment="1">
      <alignment horizontal="left" vertical="center"/>
    </xf>
    <xf numFmtId="43" fontId="63" fillId="0" borderId="0" xfId="5" applyFont="1" applyBorder="1" applyAlignment="1">
      <alignment vertical="center"/>
    </xf>
    <xf numFmtId="43" fontId="56" fillId="0" borderId="50" xfId="5" applyFont="1" applyBorder="1" applyAlignment="1">
      <alignment vertical="center"/>
    </xf>
    <xf numFmtId="43" fontId="56" fillId="0" borderId="0" xfId="5" applyFont="1" applyBorder="1" applyAlignment="1">
      <alignment vertical="center"/>
    </xf>
    <xf numFmtId="0" fontId="56" fillId="8" borderId="3" xfId="2" applyFont="1" applyFill="1" applyBorder="1" applyAlignment="1">
      <alignment horizontal="center" vertical="center" wrapText="1"/>
    </xf>
    <xf numFmtId="43" fontId="56" fillId="8" borderId="4" xfId="5" applyFont="1" applyFill="1" applyBorder="1" applyAlignment="1">
      <alignment horizontal="center" vertical="center"/>
    </xf>
    <xf numFmtId="0" fontId="56" fillId="8" borderId="52" xfId="5" applyNumberFormat="1" applyFont="1" applyFill="1" applyBorder="1" applyAlignment="1">
      <alignment horizontal="center" vertical="center" wrapText="1"/>
    </xf>
    <xf numFmtId="0" fontId="56" fillId="8" borderId="6" xfId="2" applyFont="1" applyFill="1" applyBorder="1" applyAlignment="1">
      <alignment horizontal="center" vertical="center" wrapText="1"/>
    </xf>
    <xf numFmtId="43" fontId="56" fillId="8" borderId="7" xfId="5" applyFont="1" applyFill="1" applyBorder="1" applyAlignment="1">
      <alignment horizontal="center" vertical="center"/>
    </xf>
    <xf numFmtId="43" fontId="56" fillId="8" borderId="53" xfId="5" applyFont="1" applyFill="1" applyBorder="1" applyAlignment="1">
      <alignment horizontal="center" vertical="center"/>
    </xf>
    <xf numFmtId="0" fontId="56" fillId="8" borderId="10" xfId="2" applyFont="1" applyFill="1" applyBorder="1" applyAlignment="1">
      <alignment horizontal="center" vertical="center" wrapText="1"/>
    </xf>
    <xf numFmtId="0" fontId="56" fillId="8" borderId="11" xfId="5" applyNumberFormat="1" applyFont="1" applyFill="1" applyBorder="1" applyAlignment="1">
      <alignment horizontal="center" vertical="center"/>
    </xf>
    <xf numFmtId="0" fontId="56" fillId="8" borderId="55" xfId="5" applyNumberFormat="1" applyFont="1" applyFill="1" applyBorder="1" applyAlignment="1">
      <alignment horizontal="center" vertical="center" wrapText="1"/>
    </xf>
    <xf numFmtId="0" fontId="56" fillId="8" borderId="14" xfId="2" applyFont="1" applyFill="1" applyBorder="1" applyAlignment="1">
      <alignment horizontal="center" vertical="center" wrapText="1"/>
    </xf>
    <xf numFmtId="0" fontId="56" fillId="8" borderId="15" xfId="5" applyNumberFormat="1" applyFont="1" applyFill="1" applyBorder="1" applyAlignment="1">
      <alignment horizontal="center" vertical="center" wrapText="1"/>
    </xf>
    <xf numFmtId="0" fontId="56" fillId="8" borderId="57" xfId="2" applyFont="1" applyFill="1" applyBorder="1" applyAlignment="1">
      <alignment horizontal="center" vertical="center" wrapText="1"/>
    </xf>
    <xf numFmtId="0" fontId="61" fillId="0" borderId="58" xfId="2" applyFont="1" applyBorder="1"/>
    <xf numFmtId="0" fontId="61" fillId="0" borderId="17" xfId="2" applyFont="1" applyBorder="1"/>
    <xf numFmtId="0" fontId="61" fillId="0" borderId="17" xfId="2" applyFont="1" applyBorder="1" applyAlignment="1">
      <alignment horizontal="right"/>
    </xf>
    <xf numFmtId="0" fontId="56" fillId="0" borderId="18" xfId="2" applyFont="1" applyBorder="1" applyAlignment="1">
      <alignment horizontal="left"/>
    </xf>
    <xf numFmtId="0" fontId="56" fillId="0" borderId="32" xfId="2" applyFont="1" applyBorder="1" applyAlignment="1">
      <alignment vertical="center"/>
    </xf>
    <xf numFmtId="0" fontId="56" fillId="0" borderId="18" xfId="2" applyFont="1" applyBorder="1"/>
    <xf numFmtId="0" fontId="56" fillId="0" borderId="34" xfId="2" applyFont="1" applyBorder="1"/>
    <xf numFmtId="43" fontId="61" fillId="0" borderId="33" xfId="5" applyFont="1" applyBorder="1"/>
    <xf numFmtId="0" fontId="61" fillId="0" borderId="68" xfId="2" applyFont="1" applyBorder="1"/>
    <xf numFmtId="0" fontId="61" fillId="0" borderId="60" xfId="2" applyFont="1" applyBorder="1"/>
    <xf numFmtId="0" fontId="61" fillId="0" borderId="21" xfId="2" applyFont="1" applyBorder="1"/>
    <xf numFmtId="0" fontId="61" fillId="0" borderId="32" xfId="2" applyFont="1" applyBorder="1" applyAlignment="1">
      <alignment vertical="center"/>
    </xf>
    <xf numFmtId="0" fontId="61" fillId="0" borderId="34" xfId="2" applyFont="1" applyBorder="1"/>
    <xf numFmtId="0" fontId="61" fillId="0" borderId="53" xfId="2" applyFont="1" applyBorder="1"/>
    <xf numFmtId="0" fontId="56" fillId="0" borderId="22" xfId="2" applyFont="1" applyBorder="1" applyAlignment="1">
      <alignment horizontal="left"/>
    </xf>
    <xf numFmtId="164" fontId="56" fillId="0" borderId="34" xfId="1" applyNumberFormat="1" applyFont="1" applyBorder="1"/>
    <xf numFmtId="43" fontId="56" fillId="0" borderId="23" xfId="5" applyFont="1" applyBorder="1" applyAlignment="1">
      <alignment vertical="center"/>
    </xf>
    <xf numFmtId="39" fontId="56" fillId="0" borderId="61" xfId="5" applyNumberFormat="1" applyFont="1" applyBorder="1"/>
    <xf numFmtId="39" fontId="56" fillId="0" borderId="53" xfId="5" applyNumberFormat="1" applyFont="1" applyBorder="1"/>
    <xf numFmtId="43" fontId="56" fillId="0" borderId="23" xfId="2" applyNumberFormat="1" applyFont="1" applyBorder="1" applyAlignment="1">
      <alignment vertical="center"/>
    </xf>
    <xf numFmtId="0" fontId="61" fillId="0" borderId="69" xfId="2" applyFont="1" applyBorder="1"/>
    <xf numFmtId="0" fontId="61" fillId="0" borderId="35" xfId="2" applyFont="1" applyBorder="1"/>
    <xf numFmtId="0" fontId="61" fillId="0" borderId="35" xfId="2" applyFont="1" applyBorder="1" applyAlignment="1">
      <alignment horizontal="right"/>
    </xf>
    <xf numFmtId="0" fontId="61" fillId="0" borderId="36" xfId="2" applyFont="1" applyBorder="1" applyAlignment="1">
      <alignment horizontal="left"/>
    </xf>
    <xf numFmtId="0" fontId="61" fillId="0" borderId="26" xfId="2" applyFont="1" applyBorder="1"/>
    <xf numFmtId="164" fontId="61" fillId="0" borderId="26" xfId="1" applyNumberFormat="1" applyFont="1" applyBorder="1"/>
    <xf numFmtId="43" fontId="61" fillId="0" borderId="37" xfId="5" applyFont="1" applyBorder="1"/>
    <xf numFmtId="0" fontId="61" fillId="0" borderId="61" xfId="2" applyFont="1" applyBorder="1"/>
    <xf numFmtId="164" fontId="56" fillId="30" borderId="14" xfId="2" applyNumberFormat="1" applyFont="1" applyFill="1" applyBorder="1" applyAlignment="1">
      <alignment horizontal="center" vertical="center"/>
    </xf>
    <xf numFmtId="43" fontId="59" fillId="30" borderId="15" xfId="5" applyFont="1" applyFill="1" applyBorder="1" applyAlignment="1">
      <alignment vertical="center"/>
    </xf>
    <xf numFmtId="43" fontId="61" fillId="30" borderId="61" xfId="2" applyNumberFormat="1" applyFont="1" applyFill="1" applyBorder="1"/>
    <xf numFmtId="0" fontId="61" fillId="0" borderId="56" xfId="2" applyFont="1" applyBorder="1"/>
    <xf numFmtId="0" fontId="61" fillId="0" borderId="13" xfId="2" applyFont="1" applyBorder="1"/>
    <xf numFmtId="0" fontId="61" fillId="0" borderId="13" xfId="2" applyFont="1" applyBorder="1" applyAlignment="1">
      <alignment horizontal="right"/>
    </xf>
    <xf numFmtId="0" fontId="56" fillId="0" borderId="13" xfId="2" applyFont="1" applyBorder="1" applyAlignment="1">
      <alignment horizontal="right" vertical="center"/>
    </xf>
    <xf numFmtId="0" fontId="56" fillId="0" borderId="6" xfId="2" applyFont="1" applyBorder="1" applyAlignment="1">
      <alignment horizontal="right" vertical="center"/>
    </xf>
    <xf numFmtId="43" fontId="61" fillId="0" borderId="19" xfId="5" applyFont="1" applyBorder="1" applyAlignment="1">
      <alignment vertical="center"/>
    </xf>
    <xf numFmtId="43" fontId="61" fillId="0" borderId="70" xfId="2" applyNumberFormat="1" applyFont="1" applyBorder="1"/>
    <xf numFmtId="43" fontId="59" fillId="6" borderId="14" xfId="2" applyNumberFormat="1" applyFont="1" applyFill="1" applyBorder="1" applyAlignment="1">
      <alignment horizontal="center" vertical="center"/>
    </xf>
    <xf numFmtId="39" fontId="59" fillId="6" borderId="15" xfId="5" applyNumberFormat="1" applyFont="1" applyFill="1" applyBorder="1" applyAlignment="1">
      <alignment vertical="center"/>
    </xf>
    <xf numFmtId="39" fontId="59" fillId="6" borderId="57" xfId="5" applyNumberFormat="1" applyFont="1" applyFill="1" applyBorder="1" applyAlignment="1">
      <alignment horizontal="right" vertical="center"/>
    </xf>
    <xf numFmtId="0" fontId="61" fillId="0" borderId="63" xfId="2" applyFont="1" applyBorder="1"/>
    <xf numFmtId="0" fontId="61" fillId="0" borderId="28" xfId="2" applyFont="1" applyBorder="1"/>
    <xf numFmtId="0" fontId="61" fillId="0" borderId="28" xfId="2" applyFont="1" applyBorder="1" applyAlignment="1">
      <alignment horizontal="right"/>
    </xf>
    <xf numFmtId="0" fontId="56" fillId="0" borderId="28" xfId="2" applyFont="1" applyBorder="1" applyAlignment="1">
      <alignment horizontal="center" vertical="center"/>
    </xf>
    <xf numFmtId="39" fontId="63" fillId="0" borderId="28" xfId="5" applyNumberFormat="1" applyFont="1" applyBorder="1" applyAlignment="1">
      <alignment vertical="center"/>
    </xf>
    <xf numFmtId="39" fontId="56" fillId="0" borderId="71" xfId="5" applyNumberFormat="1" applyFont="1" applyBorder="1" applyAlignment="1">
      <alignment vertical="center"/>
    </xf>
    <xf numFmtId="39" fontId="63" fillId="0" borderId="0" xfId="5" applyNumberFormat="1" applyFont="1" applyBorder="1" applyAlignment="1">
      <alignment vertical="center"/>
    </xf>
    <xf numFmtId="39" fontId="56" fillId="0" borderId="50" xfId="5" applyNumberFormat="1" applyFont="1" applyBorder="1" applyAlignment="1">
      <alignment vertical="center"/>
    </xf>
    <xf numFmtId="43" fontId="56" fillId="8" borderId="52" xfId="5" applyFont="1" applyFill="1" applyBorder="1" applyAlignment="1">
      <alignment horizontal="center" vertical="center"/>
    </xf>
    <xf numFmtId="0" fontId="56" fillId="8" borderId="55" xfId="5" applyNumberFormat="1" applyFont="1" applyFill="1" applyBorder="1" applyAlignment="1">
      <alignment horizontal="center" vertical="center"/>
    </xf>
    <xf numFmtId="0" fontId="56" fillId="8" borderId="57" xfId="5" applyNumberFormat="1" applyFont="1" applyFill="1" applyBorder="1" applyAlignment="1">
      <alignment horizontal="center" vertical="center" wrapText="1"/>
    </xf>
    <xf numFmtId="0" fontId="62" fillId="0" borderId="58" xfId="2" quotePrefix="1" applyFont="1" applyBorder="1"/>
    <xf numFmtId="0" fontId="62" fillId="0" borderId="17" xfId="2" applyFont="1" applyBorder="1"/>
    <xf numFmtId="0" fontId="62" fillId="0" borderId="17" xfId="2" applyFont="1" applyBorder="1" applyAlignment="1">
      <alignment horizontal="right"/>
    </xf>
    <xf numFmtId="0" fontId="63" fillId="0" borderId="18" xfId="2" applyFont="1" applyBorder="1" applyAlignment="1">
      <alignment horizontal="left"/>
    </xf>
    <xf numFmtId="0" fontId="63" fillId="0" borderId="32" xfId="2" applyFont="1" applyBorder="1"/>
    <xf numFmtId="0" fontId="63" fillId="0" borderId="18" xfId="2" applyFont="1" applyBorder="1"/>
    <xf numFmtId="164" fontId="63" fillId="0" borderId="34" xfId="2" applyNumberFormat="1" applyFont="1" applyBorder="1"/>
    <xf numFmtId="43" fontId="63" fillId="0" borderId="33" xfId="5" applyFont="1" applyBorder="1"/>
    <xf numFmtId="43" fontId="62" fillId="0" borderId="72" xfId="5" applyFont="1" applyBorder="1"/>
    <xf numFmtId="0" fontId="62" fillId="0" borderId="60" xfId="2" applyFont="1" applyBorder="1"/>
    <xf numFmtId="0" fontId="62" fillId="0" borderId="21" xfId="2" applyFont="1" applyBorder="1"/>
    <xf numFmtId="0" fontId="62" fillId="0" borderId="21" xfId="2" applyFont="1" applyBorder="1" applyAlignment="1">
      <alignment horizontal="right"/>
    </xf>
    <xf numFmtId="0" fontId="62" fillId="0" borderId="22" xfId="2" applyFont="1" applyBorder="1" applyAlignment="1">
      <alignment horizontal="left"/>
    </xf>
    <xf numFmtId="0" fontId="62" fillId="0" borderId="32" xfId="2" applyFont="1" applyBorder="1"/>
    <xf numFmtId="0" fontId="62" fillId="0" borderId="34" xfId="2" applyFont="1" applyBorder="1"/>
    <xf numFmtId="43" fontId="62" fillId="0" borderId="33" xfId="5" applyFont="1" applyBorder="1"/>
    <xf numFmtId="0" fontId="63" fillId="0" borderId="60" xfId="2" quotePrefix="1" applyFont="1" applyBorder="1"/>
    <xf numFmtId="0" fontId="63" fillId="0" borderId="21" xfId="2" applyFont="1" applyBorder="1"/>
    <xf numFmtId="0" fontId="63" fillId="0" borderId="21" xfId="2" applyFont="1" applyBorder="1" applyAlignment="1">
      <alignment horizontal="right"/>
    </xf>
    <xf numFmtId="0" fontId="63" fillId="0" borderId="22" xfId="2" applyFont="1" applyBorder="1" applyAlignment="1">
      <alignment horizontal="left"/>
    </xf>
    <xf numFmtId="0" fontId="63" fillId="0" borderId="20" xfId="2" applyFont="1" applyBorder="1"/>
    <xf numFmtId="0" fontId="63" fillId="0" borderId="22" xfId="2" applyFont="1" applyBorder="1"/>
    <xf numFmtId="164" fontId="63" fillId="0" borderId="22" xfId="2" applyNumberFormat="1" applyFont="1" applyBorder="1"/>
    <xf numFmtId="43" fontId="63" fillId="0" borderId="23" xfId="5" applyFont="1" applyBorder="1"/>
    <xf numFmtId="43" fontId="63" fillId="0" borderId="61" xfId="5" applyFont="1" applyBorder="1"/>
    <xf numFmtId="0" fontId="56" fillId="0" borderId="21" xfId="2" applyFont="1" applyBorder="1"/>
    <xf numFmtId="0" fontId="56" fillId="0" borderId="21" xfId="2" applyFont="1" applyBorder="1" applyAlignment="1">
      <alignment horizontal="right"/>
    </xf>
    <xf numFmtId="0" fontId="56" fillId="0" borderId="20" xfId="2" applyFont="1" applyBorder="1"/>
    <xf numFmtId="0" fontId="56" fillId="0" borderId="22" xfId="2" applyFont="1" applyBorder="1"/>
    <xf numFmtId="43" fontId="56" fillId="0" borderId="61" xfId="5" applyFont="1" applyBorder="1"/>
    <xf numFmtId="0" fontId="60" fillId="4" borderId="60" xfId="2" quotePrefix="1" applyFont="1" applyFill="1" applyBorder="1"/>
    <xf numFmtId="0" fontId="60" fillId="4" borderId="21" xfId="2" applyFont="1" applyFill="1" applyBorder="1" applyAlignment="1">
      <alignment horizontal="right"/>
    </xf>
    <xf numFmtId="0" fontId="60" fillId="4" borderId="21" xfId="2" applyFont="1" applyFill="1" applyBorder="1"/>
    <xf numFmtId="0" fontId="60" fillId="4" borderId="22" xfId="2" applyFont="1" applyFill="1" applyBorder="1" applyAlignment="1">
      <alignment horizontal="left"/>
    </xf>
    <xf numFmtId="0" fontId="60" fillId="4" borderId="20" xfId="2" applyFont="1" applyFill="1" applyBorder="1" applyAlignment="1">
      <alignment vertical="center"/>
    </xf>
    <xf numFmtId="0" fontId="60" fillId="4" borderId="22" xfId="2" applyFont="1" applyFill="1" applyBorder="1"/>
    <xf numFmtId="164" fontId="60" fillId="4" borderId="22" xfId="1" applyNumberFormat="1" applyFont="1" applyFill="1" applyBorder="1"/>
    <xf numFmtId="43" fontId="60" fillId="4" borderId="23" xfId="5" applyFont="1" applyFill="1" applyBorder="1"/>
    <xf numFmtId="43" fontId="60" fillId="4" borderId="61" xfId="5" applyFont="1" applyFill="1" applyBorder="1"/>
    <xf numFmtId="0" fontId="60" fillId="0" borderId="22" xfId="2" applyFont="1" applyBorder="1" applyAlignment="1">
      <alignment horizontal="left"/>
    </xf>
    <xf numFmtId="0" fontId="61" fillId="0" borderId="20" xfId="2" applyFont="1" applyBorder="1"/>
    <xf numFmtId="0" fontId="61" fillId="0" borderId="22" xfId="2" applyFont="1" applyBorder="1"/>
    <xf numFmtId="43" fontId="62" fillId="0" borderId="23" xfId="5" applyFont="1" applyBorder="1"/>
    <xf numFmtId="43" fontId="61" fillId="0" borderId="61" xfId="5" applyFont="1" applyBorder="1"/>
    <xf numFmtId="0" fontId="60" fillId="0" borderId="60" xfId="2" quotePrefix="1" applyFont="1" applyBorder="1"/>
    <xf numFmtId="0" fontId="60" fillId="0" borderId="21" xfId="2" quotePrefix="1" applyFont="1" applyBorder="1"/>
    <xf numFmtId="0" fontId="61" fillId="0" borderId="21" xfId="2" quotePrefix="1" applyFont="1" applyBorder="1"/>
    <xf numFmtId="0" fontId="61" fillId="0" borderId="21" xfId="2" quotePrefix="1" applyFont="1" applyBorder="1" applyAlignment="1">
      <alignment horizontal="right"/>
    </xf>
    <xf numFmtId="0" fontId="62" fillId="4" borderId="60" xfId="2" quotePrefix="1" applyFont="1" applyFill="1" applyBorder="1"/>
    <xf numFmtId="0" fontId="62" fillId="4" borderId="21" xfId="2" applyFont="1" applyFill="1" applyBorder="1"/>
    <xf numFmtId="0" fontId="62" fillId="4" borderId="21" xfId="2" applyFont="1" applyFill="1" applyBorder="1" applyAlignment="1">
      <alignment horizontal="right"/>
    </xf>
    <xf numFmtId="0" fontId="62" fillId="4" borderId="22" xfId="2" applyFont="1" applyFill="1" applyBorder="1" applyAlignment="1">
      <alignment horizontal="left"/>
    </xf>
    <xf numFmtId="0" fontId="63" fillId="4" borderId="20" xfId="2" applyFont="1" applyFill="1" applyBorder="1"/>
    <xf numFmtId="0" fontId="62" fillId="4" borderId="22" xfId="2" applyFont="1" applyFill="1" applyBorder="1"/>
    <xf numFmtId="43" fontId="62" fillId="4" borderId="23" xfId="5" applyFont="1" applyFill="1" applyBorder="1"/>
    <xf numFmtId="43" fontId="63" fillId="4" borderId="61" xfId="5" applyFont="1" applyFill="1" applyBorder="1"/>
    <xf numFmtId="0" fontId="61" fillId="0" borderId="20" xfId="2" quotePrefix="1" applyFont="1" applyBorder="1"/>
    <xf numFmtId="0" fontId="61" fillId="0" borderId="24" xfId="2" quotePrefix="1" applyFont="1" applyBorder="1"/>
    <xf numFmtId="0" fontId="61" fillId="0" borderId="6" xfId="2" applyFont="1" applyBorder="1"/>
    <xf numFmtId="43" fontId="62" fillId="0" borderId="7" xfId="5" applyFont="1" applyBorder="1"/>
    <xf numFmtId="43" fontId="61" fillId="0" borderId="53" xfId="5" applyFont="1" applyBorder="1"/>
    <xf numFmtId="0" fontId="61" fillId="0" borderId="60" xfId="2" quotePrefix="1" applyFont="1" applyBorder="1"/>
    <xf numFmtId="0" fontId="56" fillId="0" borderId="60" xfId="2" quotePrefix="1" applyFont="1" applyBorder="1"/>
    <xf numFmtId="0" fontId="56" fillId="0" borderId="21" xfId="2" quotePrefix="1" applyFont="1" applyBorder="1"/>
    <xf numFmtId="0" fontId="61" fillId="0" borderId="5" xfId="2" applyFont="1" applyBorder="1" applyAlignment="1">
      <alignment horizontal="left"/>
    </xf>
    <xf numFmtId="43" fontId="55" fillId="0" borderId="15" xfId="2" applyNumberFormat="1" applyFont="1" applyBorder="1" applyAlignment="1">
      <alignment horizontal="center" vertical="center"/>
    </xf>
    <xf numFmtId="43" fontId="59" fillId="0" borderId="15" xfId="5" applyFont="1" applyBorder="1" applyAlignment="1">
      <alignment vertical="center"/>
    </xf>
    <xf numFmtId="43" fontId="56" fillId="0" borderId="57" xfId="5" applyFont="1" applyBorder="1" applyAlignment="1">
      <alignment vertical="center"/>
    </xf>
    <xf numFmtId="0" fontId="61" fillId="0" borderId="0" xfId="2" applyFont="1" applyBorder="1" applyAlignment="1">
      <alignment horizontal="left"/>
    </xf>
    <xf numFmtId="43" fontId="62" fillId="0" borderId="0" xfId="5" applyFont="1" applyBorder="1"/>
    <xf numFmtId="0" fontId="61" fillId="0" borderId="50" xfId="2" applyFont="1" applyBorder="1"/>
    <xf numFmtId="0" fontId="61" fillId="0" borderId="14" xfId="2" applyFont="1" applyBorder="1"/>
    <xf numFmtId="0" fontId="56" fillId="6" borderId="19" xfId="2" applyFont="1" applyFill="1" applyBorder="1" applyAlignment="1">
      <alignment horizontal="center" vertical="center"/>
    </xf>
    <xf numFmtId="0" fontId="56" fillId="6" borderId="38" xfId="2" applyFont="1" applyFill="1" applyBorder="1" applyAlignment="1">
      <alignment horizontal="center" vertical="center"/>
    </xf>
    <xf numFmtId="0" fontId="56" fillId="6" borderId="39" xfId="2" applyFont="1" applyFill="1" applyBorder="1" applyAlignment="1">
      <alignment vertical="center"/>
    </xf>
    <xf numFmtId="43" fontId="56" fillId="6" borderId="39" xfId="2" applyNumberFormat="1" applyFont="1" applyFill="1" applyBorder="1" applyAlignment="1">
      <alignment vertical="center"/>
    </xf>
    <xf numFmtId="43" fontId="56" fillId="6" borderId="19" xfId="5" applyFont="1" applyFill="1" applyBorder="1" applyAlignment="1">
      <alignment vertical="center"/>
    </xf>
    <xf numFmtId="43" fontId="56" fillId="6" borderId="57" xfId="2" applyNumberFormat="1" applyFont="1" applyFill="1" applyBorder="1" applyAlignment="1">
      <alignment vertical="center"/>
    </xf>
    <xf numFmtId="0" fontId="56" fillId="0" borderId="15" xfId="2" applyFont="1" applyBorder="1" applyAlignment="1">
      <alignment horizontal="center"/>
    </xf>
    <xf numFmtId="0" fontId="56" fillId="0" borderId="12" xfId="2" applyFont="1" applyBorder="1" applyAlignment="1">
      <alignment horizontal="center"/>
    </xf>
    <xf numFmtId="0" fontId="61" fillId="0" borderId="14" xfId="2" applyFont="1" applyBorder="1" applyAlignment="1">
      <alignment vertical="center"/>
    </xf>
    <xf numFmtId="43" fontId="61" fillId="0" borderId="15" xfId="5" applyFont="1" applyBorder="1"/>
    <xf numFmtId="0" fontId="61" fillId="0" borderId="57" xfId="2" applyFont="1" applyBorder="1"/>
    <xf numFmtId="0" fontId="56" fillId="9" borderId="15" xfId="2" applyFont="1" applyFill="1" applyBorder="1" applyAlignment="1">
      <alignment horizontal="center" vertical="center"/>
    </xf>
    <xf numFmtId="0" fontId="56" fillId="9" borderId="12" xfId="2" applyFont="1" applyFill="1" applyBorder="1" applyAlignment="1">
      <alignment horizontal="center" vertical="center"/>
    </xf>
    <xf numFmtId="0" fontId="56" fillId="9" borderId="14" xfId="2" applyFont="1" applyFill="1" applyBorder="1" applyAlignment="1">
      <alignment vertical="center"/>
    </xf>
    <xf numFmtId="43" fontId="56" fillId="9" borderId="14" xfId="2" applyNumberFormat="1" applyFont="1" applyFill="1" applyBorder="1" applyAlignment="1">
      <alignment vertical="center"/>
    </xf>
    <xf numFmtId="43" fontId="56" fillId="9" borderId="15" xfId="5" applyFont="1" applyFill="1" applyBorder="1" applyAlignment="1">
      <alignment vertical="center"/>
    </xf>
    <xf numFmtId="43" fontId="56" fillId="9" borderId="57" xfId="2" applyNumberFormat="1" applyFont="1" applyFill="1" applyBorder="1" applyAlignment="1">
      <alignment vertical="center"/>
    </xf>
    <xf numFmtId="0" fontId="56" fillId="0" borderId="15" xfId="2" applyFont="1" applyBorder="1" applyAlignment="1">
      <alignment horizontal="left"/>
    </xf>
    <xf numFmtId="0" fontId="56" fillId="0" borderId="12" xfId="2" applyFont="1" applyBorder="1" applyAlignment="1">
      <alignment horizontal="left"/>
    </xf>
    <xf numFmtId="0" fontId="61" fillId="0" borderId="29" xfId="2" applyFont="1" applyBorder="1"/>
    <xf numFmtId="0" fontId="56" fillId="0" borderId="30" xfId="2" applyFont="1" applyBorder="1" applyAlignment="1">
      <alignment horizontal="center"/>
    </xf>
    <xf numFmtId="0" fontId="56" fillId="0" borderId="27" xfId="2" applyFont="1" applyBorder="1" applyAlignment="1">
      <alignment horizontal="center"/>
    </xf>
    <xf numFmtId="0" fontId="56" fillId="0" borderId="29" xfId="2" applyFont="1" applyBorder="1" applyAlignment="1">
      <alignment vertical="center"/>
    </xf>
    <xf numFmtId="2" fontId="56" fillId="0" borderId="29" xfId="2" applyNumberFormat="1" applyFont="1" applyBorder="1" applyAlignment="1">
      <alignment vertical="center"/>
    </xf>
    <xf numFmtId="2" fontId="56" fillId="0" borderId="30" xfId="5" applyNumberFormat="1" applyFont="1" applyBorder="1" applyAlignment="1">
      <alignment vertical="center"/>
    </xf>
    <xf numFmtId="2" fontId="61" fillId="0" borderId="64" xfId="2" applyNumberFormat="1" applyFont="1" applyBorder="1"/>
    <xf numFmtId="0" fontId="53" fillId="0" borderId="0" xfId="2" applyFont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5" fillId="2" borderId="0" xfId="3" applyFont="1" applyFill="1" applyBorder="1" applyAlignment="1">
      <alignment horizontal="center"/>
    </xf>
    <xf numFmtId="0" fontId="56" fillId="8" borderId="56" xfId="2" applyFont="1" applyFill="1" applyBorder="1" applyAlignment="1">
      <alignment horizontal="center" vertical="center" wrapText="1"/>
    </xf>
    <xf numFmtId="0" fontId="56" fillId="8" borderId="13" xfId="2" applyFont="1" applyFill="1" applyBorder="1" applyAlignment="1">
      <alignment horizontal="center" vertical="center" wrapText="1"/>
    </xf>
    <xf numFmtId="0" fontId="56" fillId="8" borderId="14" xfId="2" applyFont="1" applyFill="1" applyBorder="1" applyAlignment="1">
      <alignment horizontal="center" vertical="center" wrapText="1"/>
    </xf>
    <xf numFmtId="0" fontId="56" fillId="8" borderId="12" xfId="2" applyFont="1" applyFill="1" applyBorder="1" applyAlignment="1">
      <alignment horizontal="center" vertical="center" wrapText="1"/>
    </xf>
    <xf numFmtId="0" fontId="55" fillId="0" borderId="67" xfId="2" applyFont="1" applyBorder="1" applyAlignment="1">
      <alignment horizontal="center" vertical="center"/>
    </xf>
    <xf numFmtId="0" fontId="55" fillId="0" borderId="15" xfId="2" applyFont="1" applyBorder="1" applyAlignment="1">
      <alignment horizontal="center" vertical="center"/>
    </xf>
    <xf numFmtId="43" fontId="2" fillId="5" borderId="12" xfId="2" applyNumberFormat="1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5" borderId="14" xfId="2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 vertical="center" wrapText="1"/>
    </xf>
    <xf numFmtId="0" fontId="56" fillId="8" borderId="67" xfId="2" applyFont="1" applyFill="1" applyBorder="1" applyAlignment="1">
      <alignment horizontal="center" vertical="center" wrapText="1"/>
    </xf>
    <xf numFmtId="0" fontId="56" fillId="8" borderId="15" xfId="2" applyFont="1" applyFill="1" applyBorder="1" applyAlignment="1">
      <alignment horizontal="center" vertical="center" wrapText="1"/>
    </xf>
    <xf numFmtId="0" fontId="56" fillId="30" borderId="56" xfId="2" applyFont="1" applyFill="1" applyBorder="1" applyAlignment="1">
      <alignment horizontal="center" vertical="center"/>
    </xf>
    <xf numFmtId="0" fontId="56" fillId="30" borderId="13" xfId="2" applyFont="1" applyFill="1" applyBorder="1" applyAlignment="1">
      <alignment horizontal="center" vertical="center"/>
    </xf>
    <xf numFmtId="0" fontId="56" fillId="30" borderId="14" xfId="2" applyFont="1" applyFill="1" applyBorder="1" applyAlignment="1">
      <alignment horizontal="center" vertical="center"/>
    </xf>
    <xf numFmtId="0" fontId="59" fillId="6" borderId="56" xfId="2" applyFont="1" applyFill="1" applyBorder="1" applyAlignment="1">
      <alignment horizontal="center" vertical="center"/>
    </xf>
    <xf numFmtId="0" fontId="59" fillId="6" borderId="13" xfId="2" applyFont="1" applyFill="1" applyBorder="1" applyAlignment="1">
      <alignment horizontal="center" vertical="center"/>
    </xf>
    <xf numFmtId="0" fontId="59" fillId="6" borderId="14" xfId="2" applyFont="1" applyFill="1" applyBorder="1" applyAlignment="1">
      <alignment horizontal="center" vertical="center"/>
    </xf>
    <xf numFmtId="0" fontId="56" fillId="8" borderId="51" xfId="2" applyFont="1" applyFill="1" applyBorder="1" applyAlignment="1">
      <alignment horizontal="center" vertical="center"/>
    </xf>
    <xf numFmtId="0" fontId="56" fillId="8" borderId="2" xfId="2" applyFont="1" applyFill="1" applyBorder="1" applyAlignment="1">
      <alignment horizontal="center" vertical="center"/>
    </xf>
    <xf numFmtId="0" fontId="56" fillId="8" borderId="3" xfId="2" applyFont="1" applyFill="1" applyBorder="1" applyAlignment="1">
      <alignment horizontal="center" vertical="center"/>
    </xf>
    <xf numFmtId="0" fontId="56" fillId="8" borderId="49" xfId="2" applyFont="1" applyFill="1" applyBorder="1" applyAlignment="1">
      <alignment horizontal="center" vertical="center"/>
    </xf>
    <xf numFmtId="0" fontId="56" fillId="8" borderId="0" xfId="2" applyFont="1" applyFill="1" applyBorder="1" applyAlignment="1">
      <alignment horizontal="center" vertical="center"/>
    </xf>
    <xf numFmtId="0" fontId="56" fillId="8" borderId="6" xfId="2" applyFont="1" applyFill="1" applyBorder="1" applyAlignment="1">
      <alignment horizontal="center" vertical="center"/>
    </xf>
    <xf numFmtId="0" fontId="56" fillId="8" borderId="54" xfId="2" applyFont="1" applyFill="1" applyBorder="1" applyAlignment="1">
      <alignment horizontal="center" vertical="center"/>
    </xf>
    <xf numFmtId="0" fontId="56" fillId="8" borderId="9" xfId="2" applyFont="1" applyFill="1" applyBorder="1" applyAlignment="1">
      <alignment horizontal="center" vertical="center"/>
    </xf>
    <xf numFmtId="0" fontId="56" fillId="8" borderId="10" xfId="2" applyFont="1" applyFill="1" applyBorder="1" applyAlignment="1">
      <alignment horizontal="center" vertical="center"/>
    </xf>
    <xf numFmtId="0" fontId="56" fillId="8" borderId="1" xfId="2" applyFont="1" applyFill="1" applyBorder="1" applyAlignment="1">
      <alignment horizontal="center" vertical="center" wrapText="1"/>
    </xf>
    <xf numFmtId="0" fontId="56" fillId="8" borderId="3" xfId="2" applyFont="1" applyFill="1" applyBorder="1" applyAlignment="1">
      <alignment horizontal="center" vertical="center" wrapText="1"/>
    </xf>
    <xf numFmtId="0" fontId="56" fillId="8" borderId="5" xfId="2" applyFont="1" applyFill="1" applyBorder="1" applyAlignment="1">
      <alignment horizontal="center" vertical="center" wrapText="1"/>
    </xf>
    <xf numFmtId="0" fontId="56" fillId="8" borderId="6" xfId="2" applyFont="1" applyFill="1" applyBorder="1" applyAlignment="1">
      <alignment horizontal="center" vertical="center" wrapText="1"/>
    </xf>
    <xf numFmtId="0" fontId="56" fillId="8" borderId="8" xfId="2" applyFont="1" applyFill="1" applyBorder="1" applyAlignment="1">
      <alignment horizontal="center" vertical="center" wrapText="1"/>
    </xf>
    <xf numFmtId="0" fontId="56" fillId="8" borderId="10" xfId="2" applyFont="1" applyFill="1" applyBorder="1" applyAlignment="1">
      <alignment horizontal="center" vertical="center" wrapText="1"/>
    </xf>
    <xf numFmtId="0" fontId="56" fillId="8" borderId="66" xfId="2" applyFont="1" applyFill="1" applyBorder="1" applyAlignment="1">
      <alignment horizontal="center" vertical="center"/>
    </xf>
    <xf numFmtId="0" fontId="56" fillId="8" borderId="31" xfId="2" applyFont="1" applyFill="1" applyBorder="1" applyAlignment="1">
      <alignment horizontal="center" vertical="center"/>
    </xf>
    <xf numFmtId="0" fontId="56" fillId="8" borderId="67" xfId="2" applyFont="1" applyFill="1" applyBorder="1" applyAlignment="1">
      <alignment horizontal="center" vertical="center"/>
    </xf>
    <xf numFmtId="0" fontId="56" fillId="8" borderId="15" xfId="2" applyFont="1" applyFill="1" applyBorder="1" applyAlignment="1">
      <alignment horizontal="center" vertical="center"/>
    </xf>
    <xf numFmtId="0" fontId="53" fillId="0" borderId="0" xfId="2" applyFont="1" applyBorder="1" applyAlignment="1">
      <alignment horizontal="center"/>
    </xf>
    <xf numFmtId="0" fontId="55" fillId="3" borderId="51" xfId="2" applyFont="1" applyFill="1" applyBorder="1" applyAlignment="1">
      <alignment horizontal="center" vertical="center"/>
    </xf>
    <xf numFmtId="0" fontId="55" fillId="3" borderId="2" xfId="2" applyFont="1" applyFill="1" applyBorder="1" applyAlignment="1">
      <alignment horizontal="center" vertical="center"/>
    </xf>
    <xf numFmtId="0" fontId="55" fillId="3" borderId="3" xfId="2" applyFont="1" applyFill="1" applyBorder="1" applyAlignment="1">
      <alignment horizontal="center" vertical="center"/>
    </xf>
    <xf numFmtId="0" fontId="55" fillId="3" borderId="49" xfId="2" applyFont="1" applyFill="1" applyBorder="1" applyAlignment="1">
      <alignment horizontal="center" vertical="center"/>
    </xf>
    <xf numFmtId="0" fontId="55" fillId="3" borderId="0" xfId="2" applyFont="1" applyFill="1" applyBorder="1" applyAlignment="1">
      <alignment horizontal="center" vertical="center"/>
    </xf>
    <xf numFmtId="0" fontId="55" fillId="3" borderId="6" xfId="2" applyFont="1" applyFill="1" applyBorder="1" applyAlignment="1">
      <alignment horizontal="center" vertical="center"/>
    </xf>
    <xf numFmtId="0" fontId="55" fillId="3" borderId="54" xfId="2" applyFont="1" applyFill="1" applyBorder="1" applyAlignment="1">
      <alignment horizontal="center" vertical="center"/>
    </xf>
    <xf numFmtId="0" fontId="55" fillId="3" borderId="9" xfId="2" applyFont="1" applyFill="1" applyBorder="1" applyAlignment="1">
      <alignment horizontal="center" vertical="center"/>
    </xf>
    <xf numFmtId="0" fontId="55" fillId="3" borderId="10" xfId="2" applyFont="1" applyFill="1" applyBorder="1" applyAlignment="1">
      <alignment horizontal="center" vertical="center"/>
    </xf>
    <xf numFmtId="0" fontId="55" fillId="3" borderId="1" xfId="2" applyFont="1" applyFill="1" applyBorder="1" applyAlignment="1">
      <alignment horizontal="center" vertical="center" wrapText="1"/>
    </xf>
    <xf numFmtId="0" fontId="55" fillId="3" borderId="3" xfId="2" applyFont="1" applyFill="1" applyBorder="1" applyAlignment="1">
      <alignment horizontal="center" vertical="center" wrapText="1"/>
    </xf>
    <xf numFmtId="0" fontId="55" fillId="3" borderId="5" xfId="2" applyFont="1" applyFill="1" applyBorder="1" applyAlignment="1">
      <alignment horizontal="center" vertical="center" wrapText="1"/>
    </xf>
    <xf numFmtId="0" fontId="55" fillId="3" borderId="6" xfId="2" applyFont="1" applyFill="1" applyBorder="1" applyAlignment="1">
      <alignment horizontal="center" vertical="center" wrapText="1"/>
    </xf>
    <xf numFmtId="0" fontId="55" fillId="3" borderId="8" xfId="2" applyFont="1" applyFill="1" applyBorder="1" applyAlignment="1">
      <alignment horizontal="center" vertical="center" wrapText="1"/>
    </xf>
    <xf numFmtId="0" fontId="55" fillId="3" borderId="10" xfId="2" applyFont="1" applyFill="1" applyBorder="1" applyAlignment="1">
      <alignment horizontal="center" vertical="center" wrapText="1"/>
    </xf>
    <xf numFmtId="0" fontId="56" fillId="3" borderId="4" xfId="5" applyNumberFormat="1" applyFont="1" applyFill="1" applyBorder="1" applyAlignment="1">
      <alignment horizontal="center" vertical="center" wrapText="1"/>
    </xf>
    <xf numFmtId="0" fontId="56" fillId="3" borderId="7" xfId="5" applyNumberFormat="1" applyFont="1" applyFill="1" applyBorder="1" applyAlignment="1">
      <alignment horizontal="center" vertical="center" wrapText="1"/>
    </xf>
    <xf numFmtId="0" fontId="56" fillId="3" borderId="11" xfId="5" applyNumberFormat="1" applyFont="1" applyFill="1" applyBorder="1" applyAlignment="1">
      <alignment horizontal="center" vertical="center" wrapText="1"/>
    </xf>
    <xf numFmtId="0" fontId="57" fillId="3" borderId="56" xfId="2" applyFont="1" applyFill="1" applyBorder="1" applyAlignment="1">
      <alignment horizontal="center" vertical="center" wrapText="1"/>
    </xf>
    <xf numFmtId="0" fontId="57" fillId="3" borderId="13" xfId="2" applyFont="1" applyFill="1" applyBorder="1" applyAlignment="1">
      <alignment horizontal="center" vertical="center" wrapText="1"/>
    </xf>
    <xf numFmtId="0" fontId="57" fillId="3" borderId="14" xfId="2" applyFont="1" applyFill="1" applyBorder="1" applyAlignment="1">
      <alignment horizontal="center" vertical="center" wrapText="1"/>
    </xf>
    <xf numFmtId="0" fontId="57" fillId="3" borderId="12" xfId="2" applyFont="1" applyFill="1" applyBorder="1" applyAlignment="1">
      <alignment horizontal="center" vertical="center" wrapText="1"/>
    </xf>
    <xf numFmtId="0" fontId="59" fillId="0" borderId="16" xfId="2" applyFont="1" applyBorder="1" applyAlignment="1">
      <alignment vertical="center"/>
    </xf>
    <xf numFmtId="0" fontId="59" fillId="0" borderId="18" xfId="2" applyFont="1" applyBorder="1" applyAlignment="1">
      <alignment vertical="center"/>
    </xf>
    <xf numFmtId="0" fontId="17" fillId="2" borderId="0" xfId="3" applyFont="1" applyFill="1" applyBorder="1" applyAlignment="1">
      <alignment horizontal="center"/>
    </xf>
    <xf numFmtId="0" fontId="56" fillId="7" borderId="63" xfId="2" applyFont="1" applyFill="1" applyBorder="1" applyAlignment="1">
      <alignment horizontal="center" vertical="center"/>
    </xf>
    <xf numFmtId="0" fontId="56" fillId="7" borderId="28" xfId="2" applyFont="1" applyFill="1" applyBorder="1" applyAlignment="1">
      <alignment horizontal="center" vertical="center"/>
    </xf>
    <xf numFmtId="0" fontId="56" fillId="3" borderId="4" xfId="2" applyFont="1" applyFill="1" applyBorder="1" applyAlignment="1">
      <alignment horizontal="center" vertical="center" wrapText="1"/>
    </xf>
    <xf numFmtId="0" fontId="56" fillId="3" borderId="7" xfId="2" applyFont="1" applyFill="1" applyBorder="1" applyAlignment="1">
      <alignment horizontal="center" vertical="center" wrapText="1"/>
    </xf>
    <xf numFmtId="0" fontId="56" fillId="3" borderId="11" xfId="2" applyFont="1" applyFill="1" applyBorder="1" applyAlignment="1">
      <alignment horizontal="center" vertical="center" wrapText="1"/>
    </xf>
    <xf numFmtId="0" fontId="51" fillId="4" borderId="0" xfId="0" applyFont="1" applyFill="1" applyBorder="1" applyAlignment="1">
      <alignment horizontal="center" wrapText="1"/>
    </xf>
    <xf numFmtId="0" fontId="52" fillId="0" borderId="56" xfId="0" applyFont="1" applyBorder="1" applyAlignment="1">
      <alignment horizontal="center"/>
    </xf>
    <xf numFmtId="0" fontId="52" fillId="0" borderId="13" xfId="0" applyFont="1" applyBorder="1" applyAlignment="1">
      <alignment horizontal="center"/>
    </xf>
    <xf numFmtId="0" fontId="52" fillId="0" borderId="88" xfId="0" applyFont="1" applyBorder="1" applyAlignment="1">
      <alignment horizontal="center"/>
    </xf>
    <xf numFmtId="0" fontId="51" fillId="0" borderId="56" xfId="0" applyFont="1" applyBorder="1" applyAlignment="1">
      <alignment horizontal="center"/>
    </xf>
    <xf numFmtId="0" fontId="51" fillId="0" borderId="13" xfId="0" applyFont="1" applyBorder="1" applyAlignment="1">
      <alignment horizontal="center"/>
    </xf>
    <xf numFmtId="0" fontId="51" fillId="0" borderId="88" xfId="0" applyFont="1" applyBorder="1" applyAlignment="1">
      <alignment horizontal="center"/>
    </xf>
    <xf numFmtId="164" fontId="51" fillId="0" borderId="85" xfId="1" applyNumberFormat="1" applyFont="1" applyBorder="1" applyAlignment="1">
      <alignment horizontal="center" vertical="center"/>
    </xf>
    <xf numFmtId="164" fontId="51" fillId="0" borderId="89" xfId="1" applyNumberFormat="1" applyFont="1" applyBorder="1" applyAlignment="1">
      <alignment horizontal="center" vertical="center"/>
    </xf>
    <xf numFmtId="43" fontId="51" fillId="0" borderId="85" xfId="0" applyNumberFormat="1" applyFont="1" applyBorder="1" applyAlignment="1">
      <alignment horizontal="center" vertical="center"/>
    </xf>
    <xf numFmtId="43" fontId="51" fillId="0" borderId="89" xfId="0" applyNumberFormat="1" applyFont="1" applyBorder="1" applyAlignment="1">
      <alignment horizontal="center" vertical="center"/>
    </xf>
    <xf numFmtId="0" fontId="51" fillId="0" borderId="85" xfId="0" applyFont="1" applyBorder="1" applyAlignment="1">
      <alignment horizontal="center" vertical="center"/>
    </xf>
    <xf numFmtId="0" fontId="51" fillId="0" borderId="89" xfId="0" applyFont="1" applyBorder="1" applyAlignment="1">
      <alignment horizontal="center" vertical="center"/>
    </xf>
    <xf numFmtId="0" fontId="49" fillId="4" borderId="0" xfId="0" applyFont="1" applyFill="1" applyBorder="1" applyAlignment="1">
      <alignment horizontal="center" wrapText="1"/>
    </xf>
    <xf numFmtId="0" fontId="50" fillId="6" borderId="74" xfId="0" applyFont="1" applyFill="1" applyBorder="1" applyAlignment="1">
      <alignment horizontal="center"/>
    </xf>
    <xf numFmtId="0" fontId="50" fillId="6" borderId="75" xfId="0" applyFont="1" applyFill="1" applyBorder="1" applyAlignment="1">
      <alignment horizontal="center" vertical="center"/>
    </xf>
    <xf numFmtId="0" fontId="50" fillId="6" borderId="76" xfId="0" applyFont="1" applyFill="1" applyBorder="1" applyAlignment="1">
      <alignment horizontal="center" vertical="center"/>
    </xf>
    <xf numFmtId="0" fontId="50" fillId="6" borderId="77" xfId="0" applyFont="1" applyFill="1" applyBorder="1" applyAlignment="1">
      <alignment horizontal="center" vertical="center"/>
    </xf>
    <xf numFmtId="1" fontId="50" fillId="6" borderId="78" xfId="0" applyNumberFormat="1" applyFont="1" applyFill="1" applyBorder="1" applyAlignment="1">
      <alignment horizontal="center"/>
    </xf>
    <xf numFmtId="1" fontId="50" fillId="6" borderId="79" xfId="0" applyNumberFormat="1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47" fillId="0" borderId="85" xfId="0" applyFont="1" applyBorder="1" applyAlignment="1">
      <alignment horizontal="left" vertical="center"/>
    </xf>
    <xf numFmtId="0" fontId="47" fillId="0" borderId="89" xfId="0" applyFont="1" applyBorder="1" applyAlignment="1">
      <alignment horizontal="left" vertical="center"/>
    </xf>
    <xf numFmtId="0" fontId="47" fillId="0" borderId="85" xfId="0" applyFont="1" applyBorder="1" applyAlignment="1">
      <alignment horizontal="center" vertical="center"/>
    </xf>
    <xf numFmtId="0" fontId="47" fillId="0" borderId="89" xfId="0" applyFont="1" applyBorder="1" applyAlignment="1">
      <alignment horizontal="center" vertical="center"/>
    </xf>
    <xf numFmtId="167" fontId="47" fillId="0" borderId="85" xfId="0" applyNumberFormat="1" applyFont="1" applyBorder="1" applyAlignment="1">
      <alignment horizontal="center" vertical="center"/>
    </xf>
    <xf numFmtId="167" fontId="47" fillId="0" borderId="89" xfId="0" applyNumberFormat="1" applyFont="1" applyBorder="1" applyAlignment="1">
      <alignment horizontal="center" vertical="center"/>
    </xf>
    <xf numFmtId="166" fontId="47" fillId="0" borderId="85" xfId="0" applyNumberFormat="1" applyFont="1" applyBorder="1" applyAlignment="1">
      <alignment horizontal="center" vertical="center"/>
    </xf>
    <xf numFmtId="166" fontId="47" fillId="0" borderId="89" xfId="0" applyNumberFormat="1" applyFont="1" applyBorder="1" applyAlignment="1">
      <alignment horizontal="center" vertical="center"/>
    </xf>
    <xf numFmtId="0" fontId="47" fillId="6" borderId="75" xfId="0" applyFont="1" applyFill="1" applyBorder="1" applyAlignment="1">
      <alignment horizontal="center" vertical="center"/>
    </xf>
    <xf numFmtId="0" fontId="47" fillId="6" borderId="76" xfId="0" applyFont="1" applyFill="1" applyBorder="1" applyAlignment="1">
      <alignment horizontal="center" vertical="center"/>
    </xf>
    <xf numFmtId="0" fontId="47" fillId="6" borderId="90" xfId="0" applyFont="1" applyFill="1" applyBorder="1" applyAlignment="1">
      <alignment horizontal="center" vertical="center"/>
    </xf>
    <xf numFmtId="0" fontId="47" fillId="6" borderId="78" xfId="0" applyFont="1" applyFill="1" applyBorder="1" applyAlignment="1">
      <alignment horizontal="center"/>
    </xf>
    <xf numFmtId="0" fontId="47" fillId="6" borderId="79" xfId="0" applyFont="1" applyFill="1" applyBorder="1" applyAlignment="1">
      <alignment horizontal="center"/>
    </xf>
    <xf numFmtId="168" fontId="47" fillId="0" borderId="75" xfId="0" applyNumberFormat="1" applyFont="1" applyBorder="1" applyAlignment="1">
      <alignment horizontal="center" vertical="center"/>
    </xf>
    <xf numFmtId="168" fontId="47" fillId="0" borderId="89" xfId="0" applyNumberFormat="1" applyFont="1" applyBorder="1" applyAlignment="1">
      <alignment horizontal="center" vertical="center"/>
    </xf>
    <xf numFmtId="0" fontId="49" fillId="4" borderId="0" xfId="0" applyFont="1" applyFill="1" applyAlignment="1">
      <alignment horizontal="center"/>
    </xf>
    <xf numFmtId="0" fontId="49" fillId="4" borderId="92" xfId="0" applyFont="1" applyFill="1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95" xfId="0" applyBorder="1" applyAlignment="1">
      <alignment horizontal="center"/>
    </xf>
    <xf numFmtId="167" fontId="0" fillId="0" borderId="96" xfId="0" applyNumberFormat="1" applyBorder="1" applyAlignment="1">
      <alignment horizontal="center"/>
    </xf>
    <xf numFmtId="167" fontId="0" fillId="0" borderId="97" xfId="0" applyNumberFormat="1" applyBorder="1" applyAlignment="1">
      <alignment horizontal="center"/>
    </xf>
    <xf numFmtId="167" fontId="0" fillId="0" borderId="98" xfId="0" applyNumberFormat="1" applyBorder="1" applyAlignment="1">
      <alignment horizontal="center"/>
    </xf>
    <xf numFmtId="0" fontId="47" fillId="0" borderId="75" xfId="0" applyFont="1" applyBorder="1" applyAlignment="1">
      <alignment horizontal="left" vertical="center"/>
    </xf>
    <xf numFmtId="0" fontId="47" fillId="0" borderId="75" xfId="0" applyFont="1" applyBorder="1" applyAlignment="1">
      <alignment horizontal="center" vertical="center"/>
    </xf>
    <xf numFmtId="164" fontId="47" fillId="0" borderId="75" xfId="1" applyNumberFormat="1" applyFont="1" applyBorder="1" applyAlignment="1">
      <alignment horizontal="center" vertical="center"/>
    </xf>
    <xf numFmtId="164" fontId="47" fillId="0" borderId="89" xfId="1" applyNumberFormat="1" applyFont="1" applyBorder="1" applyAlignment="1">
      <alignment horizontal="center" vertical="center"/>
    </xf>
    <xf numFmtId="167" fontId="47" fillId="0" borderId="75" xfId="0" applyNumberFormat="1" applyFont="1" applyBorder="1" applyAlignment="1">
      <alignment horizontal="center" vertical="center"/>
    </xf>
    <xf numFmtId="0" fontId="48" fillId="6" borderId="78" xfId="0" applyFont="1" applyFill="1" applyBorder="1" applyAlignment="1">
      <alignment horizontal="center"/>
    </xf>
    <xf numFmtId="0" fontId="48" fillId="6" borderId="79" xfId="0" applyFont="1" applyFill="1" applyBorder="1" applyAlignment="1">
      <alignment horizontal="center"/>
    </xf>
    <xf numFmtId="0" fontId="47" fillId="6" borderId="74" xfId="0" applyFont="1" applyFill="1" applyBorder="1" applyAlignment="1">
      <alignment horizontal="center" vertical="center"/>
    </xf>
  </cellXfs>
  <cellStyles count="231">
    <cellStyle name="20% - Accent1 2" xfId="8"/>
    <cellStyle name="20% - Accent2 2" xfId="9"/>
    <cellStyle name="20% - Accent3 2" xfId="10"/>
    <cellStyle name="20% - Accent4 2" xfId="11"/>
    <cellStyle name="20% - Accent5 2" xfId="12"/>
    <cellStyle name="20% - Accent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60% - Accent1 2" xfId="20"/>
    <cellStyle name="60% - Accent2 2" xfId="21"/>
    <cellStyle name="60% - Accent3 2" xfId="22"/>
    <cellStyle name="60% - Accent4 2" xfId="23"/>
    <cellStyle name="60% - Accent5 2" xfId="24"/>
    <cellStyle name="60% - Accent6 2" xfId="25"/>
    <cellStyle name="Accent1 2" xfId="26"/>
    <cellStyle name="Accent2 2" xfId="27"/>
    <cellStyle name="Accent3 2" xfId="28"/>
    <cellStyle name="Accent4 2" xfId="29"/>
    <cellStyle name="Accent5 2" xfId="30"/>
    <cellStyle name="Accent6 2" xfId="31"/>
    <cellStyle name="Bad 2" xfId="32"/>
    <cellStyle name="Calculation 2" xfId="33"/>
    <cellStyle name="Check Cell 2" xfId="34"/>
    <cellStyle name="Comma [0]" xfId="1" builtinId="6"/>
    <cellStyle name="Comma [0] 10" xfId="6"/>
    <cellStyle name="Comma [0] 11" xfId="35"/>
    <cellStyle name="Comma [0] 2" xfId="4"/>
    <cellStyle name="Comma [0] 2 10" xfId="36"/>
    <cellStyle name="Comma [0] 2 2" xfId="37"/>
    <cellStyle name="Comma [0] 2 3" xfId="38"/>
    <cellStyle name="Comma [0] 2 4" xfId="39"/>
    <cellStyle name="Comma [0] 2 5" xfId="40"/>
    <cellStyle name="Comma [0] 2 6" xfId="41"/>
    <cellStyle name="Comma [0] 2 7" xfId="42"/>
    <cellStyle name="Comma [0] 2 8" xfId="43"/>
    <cellStyle name="Comma [0] 2 9" xfId="44"/>
    <cellStyle name="Comma [0] 3" xfId="45"/>
    <cellStyle name="Comma [0] 3 2" xfId="46"/>
    <cellStyle name="Comma [0] 4" xfId="47"/>
    <cellStyle name="Comma [0] 4 2" xfId="48"/>
    <cellStyle name="Comma [0] 4 3" xfId="49"/>
    <cellStyle name="Comma [0] 4 4" xfId="50"/>
    <cellStyle name="Comma [0] 4 5" xfId="51"/>
    <cellStyle name="Comma [0] 4 6" xfId="52"/>
    <cellStyle name="Comma [0] 4 7" xfId="53"/>
    <cellStyle name="Comma [0] 4 8" xfId="54"/>
    <cellStyle name="Comma [0] 5" xfId="55"/>
    <cellStyle name="Comma [0] 6" xfId="56"/>
    <cellStyle name="Comma [0] 6 2" xfId="57"/>
    <cellStyle name="Comma [0] 6 3" xfId="58"/>
    <cellStyle name="Comma [0] 6 4" xfId="59"/>
    <cellStyle name="Comma [0] 7" xfId="60"/>
    <cellStyle name="Comma [0] 8" xfId="61"/>
    <cellStyle name="Comma [0] 9" xfId="62"/>
    <cellStyle name="Comma 10" xfId="63"/>
    <cellStyle name="Comma 11" xfId="64"/>
    <cellStyle name="Comma 12" xfId="65"/>
    <cellStyle name="Comma 13" xfId="66"/>
    <cellStyle name="Comma 2" xfId="67"/>
    <cellStyle name="Comma 2 2" xfId="68"/>
    <cellStyle name="Comma 2 2 2" xfId="69"/>
    <cellStyle name="Comma 3" xfId="5"/>
    <cellStyle name="Comma 3 2" xfId="70"/>
    <cellStyle name="Comma 3 3" xfId="71"/>
    <cellStyle name="Comma 3 4" xfId="72"/>
    <cellStyle name="Comma 3 5" xfId="73"/>
    <cellStyle name="Comma 3 6" xfId="74"/>
    <cellStyle name="Comma 3 7" xfId="75"/>
    <cellStyle name="Comma 3 8" xfId="76"/>
    <cellStyle name="Comma 4" xfId="77"/>
    <cellStyle name="Comma 5" xfId="78"/>
    <cellStyle name="Comma 6" xfId="79"/>
    <cellStyle name="Comma 7" xfId="80"/>
    <cellStyle name="Comma 7 2" xfId="81"/>
    <cellStyle name="Comma 7 2 2" xfId="82"/>
    <cellStyle name="Comma 7 3" xfId="83"/>
    <cellStyle name="Comma 7 4" xfId="84"/>
    <cellStyle name="Comma 7 5" xfId="85"/>
    <cellStyle name="Comma 7 6" xfId="86"/>
    <cellStyle name="Comma 7 7" xfId="87"/>
    <cellStyle name="Comma 7 8" xfId="88"/>
    <cellStyle name="Comma 8" xfId="89"/>
    <cellStyle name="Comma 9" xfId="90"/>
    <cellStyle name="Comma 9 2" xfId="91"/>
    <cellStyle name="Comma 9 3" xfId="92"/>
    <cellStyle name="Comma 9 4" xfId="93"/>
    <cellStyle name="Currency [0]" xfId="230" builtinId="7"/>
    <cellStyle name="Currency [0] 2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Input 2" xfId="101"/>
    <cellStyle name="Linked Cell 2" xfId="102"/>
    <cellStyle name="Neutral 2" xfId="103"/>
    <cellStyle name="Normal" xfId="0" builtinId="0"/>
    <cellStyle name="Normal 10" xfId="7"/>
    <cellStyle name="Normal 10 2" xfId="104"/>
    <cellStyle name="Normal 10 2 2" xfId="105"/>
    <cellStyle name="Normal 10 3" xfId="106"/>
    <cellStyle name="Normal 10 4" xfId="107"/>
    <cellStyle name="Normal 10 5" xfId="108"/>
    <cellStyle name="Normal 10 6" xfId="109"/>
    <cellStyle name="Normal 10 6 13" xfId="110"/>
    <cellStyle name="Normal 10 6 7" xfId="111"/>
    <cellStyle name="Normal 10 7" xfId="112"/>
    <cellStyle name="Normal 10 8" xfId="113"/>
    <cellStyle name="Normal 10 9" xfId="114"/>
    <cellStyle name="Normal 11" xfId="115"/>
    <cellStyle name="Normal 11 2" xfId="116"/>
    <cellStyle name="Normal 11 3" xfId="117"/>
    <cellStyle name="Normal 11 4" xfId="118"/>
    <cellStyle name="Normal 11 5" xfId="119"/>
    <cellStyle name="Normal 11 6" xfId="120"/>
    <cellStyle name="Normal 11 7" xfId="121"/>
    <cellStyle name="Normal 11 8" xfId="122"/>
    <cellStyle name="Normal 12" xfId="123"/>
    <cellStyle name="Normal 12 2" xfId="124"/>
    <cellStyle name="Normal 12 3" xfId="125"/>
    <cellStyle name="Normal 12 4" xfId="126"/>
    <cellStyle name="Normal 12 5" xfId="127"/>
    <cellStyle name="Normal 12 6" xfId="128"/>
    <cellStyle name="Normal 12 7" xfId="129"/>
    <cellStyle name="Normal 12 8" xfId="130"/>
    <cellStyle name="Normal 13" xfId="131"/>
    <cellStyle name="Normal 13 2" xfId="132"/>
    <cellStyle name="Normal 13 3" xfId="133"/>
    <cellStyle name="Normal 13 4" xfId="134"/>
    <cellStyle name="Normal 13 5" xfId="135"/>
    <cellStyle name="Normal 13 6" xfId="136"/>
    <cellStyle name="Normal 13 7" xfId="137"/>
    <cellStyle name="Normal 13 8" xfId="138"/>
    <cellStyle name="Normal 14" xfId="139"/>
    <cellStyle name="Normal 15" xfId="140"/>
    <cellStyle name="Normal 15 2" xfId="141"/>
    <cellStyle name="Normal 15 3" xfId="142"/>
    <cellStyle name="Normal 15 4" xfId="143"/>
    <cellStyle name="Normal 16" xfId="144"/>
    <cellStyle name="Normal 16 2" xfId="145"/>
    <cellStyle name="Normal 17" xfId="146"/>
    <cellStyle name="Normal 18" xfId="147"/>
    <cellStyle name="Normal 19" xfId="148"/>
    <cellStyle name="Normal 19 2" xfId="149"/>
    <cellStyle name="Normal 2" xfId="150"/>
    <cellStyle name="Normal 2 10" xfId="151"/>
    <cellStyle name="Normal 2 2" xfId="152"/>
    <cellStyle name="Normal 2 2 2" xfId="153"/>
    <cellStyle name="Normal 2 2 3" xfId="154"/>
    <cellStyle name="Normal 2 3" xfId="155"/>
    <cellStyle name="Normal 2 3 2" xfId="156"/>
    <cellStyle name="Normal 2 3 3" xfId="157"/>
    <cellStyle name="Normal 2 4" xfId="158"/>
    <cellStyle name="Normal 2 4 2" xfId="159"/>
    <cellStyle name="Normal 2 5" xfId="160"/>
    <cellStyle name="Normal 2 6" xfId="161"/>
    <cellStyle name="Normal 2 7" xfId="162"/>
    <cellStyle name="Normal 2 8" xfId="163"/>
    <cellStyle name="Normal 2 9" xfId="164"/>
    <cellStyle name="Normal 2_Checklist Peserta Rapat" xfId="165"/>
    <cellStyle name="Normal 20" xfId="166"/>
    <cellStyle name="Normal 21 2" xfId="167"/>
    <cellStyle name="Normal 26" xfId="168"/>
    <cellStyle name="Normal 3" xfId="169"/>
    <cellStyle name="Normal 3 2" xfId="170"/>
    <cellStyle name="Normal 3 3" xfId="171"/>
    <cellStyle name="Normal 3 4" xfId="172"/>
    <cellStyle name="Normal 3 5" xfId="173"/>
    <cellStyle name="Normal 3 6" xfId="174"/>
    <cellStyle name="Normal 3 7" xfId="175"/>
    <cellStyle name="Normal 3 8" xfId="176"/>
    <cellStyle name="Normal 3 9" xfId="177"/>
    <cellStyle name="Normal 3_Checklist Peserta Rapat" xfId="178"/>
    <cellStyle name="Normal 37" xfId="179"/>
    <cellStyle name="Normal 38" xfId="180"/>
    <cellStyle name="Normal 39" xfId="181"/>
    <cellStyle name="Normal 4" xfId="182"/>
    <cellStyle name="Normal 5" xfId="183"/>
    <cellStyle name="Normal 5 2" xfId="184"/>
    <cellStyle name="Normal 5 3" xfId="185"/>
    <cellStyle name="Normal 5 4" xfId="186"/>
    <cellStyle name="Normal 5 5" xfId="187"/>
    <cellStyle name="Normal 5 6" xfId="188"/>
    <cellStyle name="Normal 5 7" xfId="189"/>
    <cellStyle name="Normal 5 8" xfId="190"/>
    <cellStyle name="Normal 6" xfId="191"/>
    <cellStyle name="Normal 6 2" xfId="192"/>
    <cellStyle name="Normal 6 3" xfId="193"/>
    <cellStyle name="Normal 6 4" xfId="194"/>
    <cellStyle name="Normal 6 5" xfId="195"/>
    <cellStyle name="Normal 6 6" xfId="196"/>
    <cellStyle name="Normal 6 7" xfId="197"/>
    <cellStyle name="Normal 6 8" xfId="198"/>
    <cellStyle name="Normal 7" xfId="199"/>
    <cellStyle name="Normal 7 2" xfId="200"/>
    <cellStyle name="Normal 7 3" xfId="201"/>
    <cellStyle name="Normal 7 4" xfId="202"/>
    <cellStyle name="Normal 7 5" xfId="203"/>
    <cellStyle name="Normal 7 6" xfId="204"/>
    <cellStyle name="Normal 7 7" xfId="205"/>
    <cellStyle name="Normal 7 8" xfId="206"/>
    <cellStyle name="Normal 8" xfId="207"/>
    <cellStyle name="Normal 8 2" xfId="208"/>
    <cellStyle name="Normal 8 3" xfId="209"/>
    <cellStyle name="Normal 8 4" xfId="210"/>
    <cellStyle name="Normal 8 5" xfId="211"/>
    <cellStyle name="Normal 8 6" xfId="212"/>
    <cellStyle name="Normal 8 7" xfId="213"/>
    <cellStyle name="Normal 8 8" xfId="214"/>
    <cellStyle name="Normal 9" xfId="215"/>
    <cellStyle name="Normal 9 2" xfId="216"/>
    <cellStyle name="Normal 9 3" xfId="217"/>
    <cellStyle name="Normal 9 4" xfId="218"/>
    <cellStyle name="Normal 9 5" xfId="219"/>
    <cellStyle name="Normal 9 6" xfId="220"/>
    <cellStyle name="Normal 9 7" xfId="221"/>
    <cellStyle name="Normal 9 8" xfId="222"/>
    <cellStyle name="Normal_5. PPAS 2009 Bab II Tabel 2.1" xfId="2"/>
    <cellStyle name="Normal_8. PPAS 2009 Bab IV Tebel IV iyal 11 12 08 Landscape 23 12 2008 090209" xfId="3"/>
    <cellStyle name="Note 2" xfId="223"/>
    <cellStyle name="Output 2" xfId="224"/>
    <cellStyle name="Percent 2" xfId="225"/>
    <cellStyle name="Percent 2 2" xfId="226"/>
    <cellStyle name="Title 2" xfId="227"/>
    <cellStyle name="Total 2" xfId="228"/>
    <cellStyle name="Warning Text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R-%20APBD%20TA%202016%20Bahan%20Evaluasi%20Prov.%20Tgl.%2018-12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apatan Daerah 2016"/>
      <sheetName val="Rekap BTL&amp; BL"/>
      <sheetName val="Kliping 2016"/>
      <sheetName val="Sheet1"/>
      <sheetName val="BTL Tunjangan&amp;Tmbhn pnghslan"/>
      <sheetName val="Rek. RENJA"/>
      <sheetName val="Rek. RENJA  TA.2016"/>
      <sheetName val="Sheet2"/>
    </sheetNames>
    <sheetDataSet>
      <sheetData sheetId="0">
        <row r="274">
          <cell r="I274">
            <v>1433954891000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X163"/>
  <sheetViews>
    <sheetView showGridLines="0" tabSelected="1" view="pageBreakPreview" topLeftCell="D39" zoomScaleNormal="85" zoomScaleSheetLayoutView="100" zoomScalePageLayoutView="125" workbookViewId="0">
      <selection activeCell="L61" sqref="L61"/>
    </sheetView>
  </sheetViews>
  <sheetFormatPr defaultColWidth="9.140625" defaultRowHeight="12.75" x14ac:dyDescent="0.2"/>
  <cols>
    <col min="1" max="3" width="2.7109375" style="2" customWidth="1"/>
    <col min="4" max="4" width="3.28515625" style="5" customWidth="1"/>
    <col min="5" max="5" width="2.7109375" style="2" customWidth="1"/>
    <col min="6" max="6" width="2.7109375" style="6" customWidth="1"/>
    <col min="7" max="7" width="4.28515625" style="6" customWidth="1"/>
    <col min="8" max="8" width="68.28515625" style="2" bestFit="1" customWidth="1"/>
    <col min="9" max="9" width="30" style="2" customWidth="1"/>
    <col min="10" max="10" width="25.85546875" style="7" bestFit="1" customWidth="1"/>
    <col min="11" max="11" width="24.7109375" style="2" customWidth="1"/>
    <col min="12" max="13" width="24.42578125" style="2" customWidth="1"/>
    <col min="14" max="14" width="18.42578125" style="2" customWidth="1"/>
    <col min="15" max="15" width="21" style="2" customWidth="1"/>
    <col min="16" max="16" width="23.7109375" style="2" customWidth="1"/>
    <col min="17" max="17" width="29" style="2" customWidth="1"/>
    <col min="18" max="18" width="22.28515625" style="2" customWidth="1"/>
    <col min="19" max="19" width="9.140625" style="2" customWidth="1"/>
    <col min="20" max="20" width="22.7109375" style="2" customWidth="1"/>
    <col min="21" max="21" width="21" style="2" customWidth="1"/>
    <col min="22" max="22" width="20.42578125" style="2" customWidth="1"/>
    <col min="23" max="23" width="21.28515625" style="2" customWidth="1"/>
    <col min="24" max="24" width="19.42578125" style="2" customWidth="1"/>
    <col min="25" max="25" width="9.140625" style="2" customWidth="1"/>
    <col min="26" max="16384" width="9.140625" style="2"/>
  </cols>
  <sheetData>
    <row r="1" spans="1:24" ht="18" x14ac:dyDescent="0.25">
      <c r="A1" s="504" t="s">
        <v>185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</row>
    <row r="2" spans="1:24" ht="18" x14ac:dyDescent="0.25">
      <c r="A2" s="544" t="s">
        <v>0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1"/>
      <c r="M2" s="1"/>
    </row>
    <row r="3" spans="1:24" ht="15" customHeight="1" x14ac:dyDescent="0.25">
      <c r="A3" s="544" t="s">
        <v>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1"/>
      <c r="M3" s="1"/>
      <c r="R3" s="3"/>
      <c r="S3" s="516"/>
      <c r="T3" s="516"/>
      <c r="U3" s="3"/>
      <c r="V3" s="4"/>
      <c r="W3" s="3"/>
      <c r="X3" s="3"/>
    </row>
    <row r="4" spans="1:24" ht="12" customHeight="1" thickBot="1" x14ac:dyDescent="0.25">
      <c r="A4" s="213"/>
      <c r="B4" s="213"/>
      <c r="C4" s="213"/>
      <c r="D4" s="214"/>
      <c r="E4" s="213"/>
      <c r="F4" s="215"/>
      <c r="G4" s="215"/>
      <c r="H4" s="213"/>
      <c r="I4" s="213"/>
      <c r="J4" s="216"/>
      <c r="K4" s="213"/>
      <c r="R4" s="8"/>
      <c r="S4" s="8"/>
      <c r="T4" s="8"/>
      <c r="U4" s="8"/>
      <c r="V4" s="9"/>
      <c r="W4" s="8"/>
      <c r="X4" s="8"/>
    </row>
    <row r="5" spans="1:24" s="11" customFormat="1" ht="12.75" customHeight="1" thickTop="1" x14ac:dyDescent="0.3">
      <c r="A5" s="545" t="s">
        <v>2</v>
      </c>
      <c r="B5" s="546"/>
      <c r="C5" s="546"/>
      <c r="D5" s="546"/>
      <c r="E5" s="546"/>
      <c r="F5" s="547"/>
      <c r="G5" s="554" t="s">
        <v>3</v>
      </c>
      <c r="H5" s="555"/>
      <c r="I5" s="572" t="s">
        <v>186</v>
      </c>
      <c r="J5" s="560" t="s">
        <v>4</v>
      </c>
      <c r="K5" s="223" t="s">
        <v>187</v>
      </c>
      <c r="L5" s="10"/>
      <c r="M5" s="10"/>
      <c r="R5" s="12"/>
      <c r="S5" s="13"/>
      <c r="T5" s="13"/>
      <c r="U5" s="14"/>
      <c r="V5" s="15"/>
      <c r="W5" s="14"/>
      <c r="X5" s="15"/>
    </row>
    <row r="6" spans="1:24" s="11" customFormat="1" ht="21.75" customHeight="1" x14ac:dyDescent="0.3">
      <c r="A6" s="548"/>
      <c r="B6" s="549"/>
      <c r="C6" s="549"/>
      <c r="D6" s="549"/>
      <c r="E6" s="549"/>
      <c r="F6" s="550"/>
      <c r="G6" s="556"/>
      <c r="H6" s="557"/>
      <c r="I6" s="573"/>
      <c r="J6" s="561"/>
      <c r="K6" s="224" t="s">
        <v>188</v>
      </c>
      <c r="L6" s="16"/>
      <c r="M6" s="16"/>
      <c r="R6" s="12"/>
      <c r="S6" s="13"/>
      <c r="T6" s="13"/>
      <c r="U6" s="17"/>
      <c r="V6" s="17"/>
      <c r="W6" s="17"/>
      <c r="X6" s="17"/>
    </row>
    <row r="7" spans="1:24" s="11" customFormat="1" ht="12.75" customHeight="1" x14ac:dyDescent="0.3">
      <c r="A7" s="551"/>
      <c r="B7" s="552"/>
      <c r="C7" s="552"/>
      <c r="D7" s="552"/>
      <c r="E7" s="552"/>
      <c r="F7" s="553"/>
      <c r="G7" s="558"/>
      <c r="H7" s="559"/>
      <c r="I7" s="574"/>
      <c r="J7" s="562"/>
      <c r="K7" s="225"/>
      <c r="L7" s="10"/>
      <c r="M7" s="10"/>
      <c r="R7" s="12"/>
      <c r="S7" s="13"/>
      <c r="T7" s="13"/>
      <c r="U7" s="17"/>
      <c r="V7" s="14"/>
      <c r="W7" s="17"/>
      <c r="X7" s="17"/>
    </row>
    <row r="8" spans="1:24" s="19" customFormat="1" ht="13.5" x14ac:dyDescent="0.25">
      <c r="A8" s="563">
        <v>1</v>
      </c>
      <c r="B8" s="564"/>
      <c r="C8" s="564"/>
      <c r="D8" s="564"/>
      <c r="E8" s="564"/>
      <c r="F8" s="565"/>
      <c r="G8" s="566">
        <v>2</v>
      </c>
      <c r="H8" s="565"/>
      <c r="I8" s="226">
        <v>3</v>
      </c>
      <c r="J8" s="227">
        <v>4</v>
      </c>
      <c r="K8" s="228">
        <v>5</v>
      </c>
      <c r="L8" s="18"/>
      <c r="M8" s="18"/>
      <c r="R8" s="20"/>
      <c r="S8" s="21"/>
      <c r="T8" s="21"/>
      <c r="U8" s="22"/>
      <c r="V8" s="22"/>
      <c r="W8" s="22"/>
      <c r="X8" s="22"/>
    </row>
    <row r="9" spans="1:24" s="24" customFormat="1" ht="25.5" x14ac:dyDescent="0.2">
      <c r="A9" s="229" t="s">
        <v>5</v>
      </c>
      <c r="B9" s="230"/>
      <c r="C9" s="230"/>
      <c r="D9" s="231"/>
      <c r="E9" s="230"/>
      <c r="F9" s="232"/>
      <c r="G9" s="567" t="s">
        <v>3</v>
      </c>
      <c r="H9" s="568"/>
      <c r="I9" s="233">
        <f>I10+I17+I25</f>
        <v>1428954891000</v>
      </c>
      <c r="J9" s="234">
        <f>J10+J17+J25</f>
        <v>1454295024780.27</v>
      </c>
      <c r="K9" s="235">
        <f>J9-I9</f>
        <v>25340133780.27002</v>
      </c>
      <c r="L9" s="23"/>
      <c r="M9" s="23"/>
      <c r="R9" s="25"/>
      <c r="S9" s="26"/>
      <c r="T9" s="26"/>
      <c r="U9" s="27"/>
      <c r="V9" s="27"/>
      <c r="W9" s="27"/>
      <c r="X9" s="27"/>
    </row>
    <row r="10" spans="1:24" s="30" customFormat="1" x14ac:dyDescent="0.2">
      <c r="A10" s="236" t="s">
        <v>5</v>
      </c>
      <c r="B10" s="237" t="s">
        <v>6</v>
      </c>
      <c r="C10" s="238"/>
      <c r="D10" s="239"/>
      <c r="E10" s="238"/>
      <c r="F10" s="240"/>
      <c r="G10" s="241" t="s">
        <v>7</v>
      </c>
      <c r="H10" s="242"/>
      <c r="I10" s="243">
        <f>SUM(I11:I15)</f>
        <v>12024636000</v>
      </c>
      <c r="J10" s="244">
        <f>SUM(J11:J15)</f>
        <v>6295733400.2700005</v>
      </c>
      <c r="K10" s="245">
        <f t="shared" ref="K10:K44" si="0">J10-I10</f>
        <v>-5728902599.7299995</v>
      </c>
      <c r="L10" s="28"/>
      <c r="M10" s="28"/>
      <c r="N10" s="29">
        <f>J10/J44*100</f>
        <v>0.43290620493054527</v>
      </c>
      <c r="R10" s="569"/>
      <c r="S10" s="569"/>
      <c r="T10" s="569"/>
      <c r="U10" s="31"/>
      <c r="V10" s="31"/>
      <c r="W10" s="31"/>
      <c r="X10" s="31"/>
    </row>
    <row r="11" spans="1:24" s="30" customFormat="1" ht="15" x14ac:dyDescent="0.3">
      <c r="A11" s="246" t="s">
        <v>5</v>
      </c>
      <c r="B11" s="247" t="s">
        <v>6</v>
      </c>
      <c r="C11" s="247" t="s">
        <v>6</v>
      </c>
      <c r="D11" s="248"/>
      <c r="E11" s="249"/>
      <c r="F11" s="250"/>
      <c r="G11" s="251"/>
      <c r="H11" s="252" t="s">
        <v>67</v>
      </c>
      <c r="I11" s="253">
        <v>10307100000</v>
      </c>
      <c r="J11" s="254">
        <v>2375646696.3600001</v>
      </c>
      <c r="K11" s="245">
        <f t="shared" si="0"/>
        <v>-7931453303.6399994</v>
      </c>
      <c r="L11" s="28"/>
      <c r="M11" s="28"/>
      <c r="R11" s="32"/>
      <c r="S11" s="32"/>
      <c r="T11" s="33"/>
      <c r="U11" s="33"/>
      <c r="V11" s="33"/>
      <c r="W11" s="33"/>
      <c r="X11" s="33"/>
    </row>
    <row r="12" spans="1:24" s="30" customFormat="1" ht="15" x14ac:dyDescent="0.3">
      <c r="A12" s="246"/>
      <c r="B12" s="247"/>
      <c r="C12" s="247"/>
      <c r="D12" s="248"/>
      <c r="E12" s="249"/>
      <c r="F12" s="250"/>
      <c r="G12" s="251"/>
      <c r="H12" s="252"/>
      <c r="I12" s="255"/>
      <c r="J12" s="254"/>
      <c r="K12" s="245"/>
      <c r="L12" s="28"/>
      <c r="M12" s="28"/>
      <c r="R12" s="32"/>
      <c r="S12" s="32"/>
      <c r="T12" s="33"/>
      <c r="U12" s="33"/>
      <c r="V12" s="33"/>
      <c r="W12" s="33"/>
      <c r="X12" s="33"/>
    </row>
    <row r="13" spans="1:24" s="34" customFormat="1" ht="15" x14ac:dyDescent="0.3">
      <c r="A13" s="246" t="s">
        <v>5</v>
      </c>
      <c r="B13" s="247" t="s">
        <v>6</v>
      </c>
      <c r="C13" s="247" t="s">
        <v>8</v>
      </c>
      <c r="D13" s="248"/>
      <c r="E13" s="249"/>
      <c r="F13" s="256"/>
      <c r="G13" s="257"/>
      <c r="H13" s="252" t="s">
        <v>68</v>
      </c>
      <c r="I13" s="253">
        <v>60000000</v>
      </c>
      <c r="J13" s="254">
        <v>223754700</v>
      </c>
      <c r="K13" s="245">
        <f t="shared" si="0"/>
        <v>163754700</v>
      </c>
      <c r="L13" s="28"/>
      <c r="M13" s="28"/>
    </row>
    <row r="14" spans="1:24" s="34" customFormat="1" ht="15" x14ac:dyDescent="0.3">
      <c r="A14" s="246"/>
      <c r="B14" s="247"/>
      <c r="C14" s="247"/>
      <c r="D14" s="248"/>
      <c r="E14" s="249"/>
      <c r="F14" s="256"/>
      <c r="G14" s="257"/>
      <c r="H14" s="252"/>
      <c r="I14" s="255"/>
      <c r="J14" s="254"/>
      <c r="K14" s="245"/>
      <c r="L14" s="28"/>
      <c r="M14" s="28"/>
    </row>
    <row r="15" spans="1:24" s="30" customFormat="1" ht="15" x14ac:dyDescent="0.3">
      <c r="A15" s="246" t="s">
        <v>5</v>
      </c>
      <c r="B15" s="247" t="s">
        <v>6</v>
      </c>
      <c r="C15" s="247" t="s">
        <v>5</v>
      </c>
      <c r="D15" s="248"/>
      <c r="E15" s="249"/>
      <c r="F15" s="250"/>
      <c r="G15" s="257"/>
      <c r="H15" s="252" t="s">
        <v>69</v>
      </c>
      <c r="I15" s="253">
        <v>1657536000</v>
      </c>
      <c r="J15" s="254">
        <v>3696332003.9099998</v>
      </c>
      <c r="K15" s="245">
        <f t="shared" si="0"/>
        <v>2038796003.9099998</v>
      </c>
      <c r="L15" s="28"/>
      <c r="M15" s="28"/>
      <c r="O15" s="38"/>
      <c r="P15" s="38"/>
      <c r="Q15" s="38"/>
    </row>
    <row r="16" spans="1:24" s="34" customFormat="1" ht="15" x14ac:dyDescent="0.3">
      <c r="A16" s="258"/>
      <c r="B16" s="249"/>
      <c r="C16" s="249"/>
      <c r="D16" s="248"/>
      <c r="E16" s="249"/>
      <c r="F16" s="250"/>
      <c r="G16" s="259"/>
      <c r="H16" s="252"/>
      <c r="I16" s="255"/>
      <c r="J16" s="254"/>
      <c r="K16" s="245"/>
      <c r="L16" s="37"/>
      <c r="M16" s="37"/>
      <c r="O16" s="39"/>
      <c r="P16" s="39"/>
      <c r="Q16" s="39"/>
    </row>
    <row r="17" spans="1:24" s="30" customFormat="1" x14ac:dyDescent="0.2">
      <c r="A17" s="236" t="s">
        <v>5</v>
      </c>
      <c r="B17" s="237" t="s">
        <v>8</v>
      </c>
      <c r="C17" s="238"/>
      <c r="D17" s="239"/>
      <c r="E17" s="238"/>
      <c r="F17" s="260"/>
      <c r="G17" s="241" t="s">
        <v>10</v>
      </c>
      <c r="H17" s="242"/>
      <c r="I17" s="261">
        <f>SUM(I18:I23)</f>
        <v>1308140133000</v>
      </c>
      <c r="J17" s="262">
        <f>SUM(J18:J23)</f>
        <v>1223233108380</v>
      </c>
      <c r="K17" s="245">
        <f t="shared" si="0"/>
        <v>-84907024620</v>
      </c>
      <c r="L17" s="28"/>
      <c r="M17" s="28"/>
      <c r="N17" s="40">
        <f>J17/J44*100</f>
        <v>84.111757761450008</v>
      </c>
    </row>
    <row r="18" spans="1:24" s="41" customFormat="1" ht="15" x14ac:dyDescent="0.3">
      <c r="A18" s="246" t="s">
        <v>5</v>
      </c>
      <c r="B18" s="247" t="s">
        <v>8</v>
      </c>
      <c r="C18" s="263" t="s">
        <v>6</v>
      </c>
      <c r="D18" s="264"/>
      <c r="E18" s="265"/>
      <c r="F18" s="266"/>
      <c r="G18" s="267"/>
      <c r="H18" s="268" t="s">
        <v>70</v>
      </c>
      <c r="I18" s="269">
        <v>988044363000</v>
      </c>
      <c r="J18" s="269">
        <v>665057276000</v>
      </c>
      <c r="K18" s="245">
        <f t="shared" si="0"/>
        <v>-322987087000</v>
      </c>
      <c r="L18" s="35"/>
      <c r="M18" s="35"/>
    </row>
    <row r="19" spans="1:24" s="41" customFormat="1" ht="15" x14ac:dyDescent="0.3">
      <c r="A19" s="270"/>
      <c r="B19" s="265"/>
      <c r="C19" s="265"/>
      <c r="D19" s="264"/>
      <c r="E19" s="265"/>
      <c r="F19" s="266"/>
      <c r="G19" s="267"/>
      <c r="H19" s="268"/>
      <c r="I19" s="271"/>
      <c r="J19" s="272"/>
      <c r="K19" s="245"/>
      <c r="L19" s="43"/>
      <c r="M19" s="43"/>
    </row>
    <row r="20" spans="1:24" s="41" customFormat="1" ht="15" x14ac:dyDescent="0.3">
      <c r="A20" s="273" t="s">
        <v>5</v>
      </c>
      <c r="B20" s="263" t="s">
        <v>8</v>
      </c>
      <c r="C20" s="263" t="s">
        <v>8</v>
      </c>
      <c r="D20" s="264"/>
      <c r="E20" s="265"/>
      <c r="F20" s="266"/>
      <c r="G20" s="267"/>
      <c r="H20" s="268" t="s">
        <v>12</v>
      </c>
      <c r="I20" s="269">
        <v>298733660000</v>
      </c>
      <c r="J20" s="274">
        <v>479139794000</v>
      </c>
      <c r="K20" s="245">
        <f t="shared" si="0"/>
        <v>180406134000</v>
      </c>
      <c r="L20" s="42"/>
      <c r="M20" s="42"/>
      <c r="N20" s="45"/>
      <c r="O20" s="46"/>
    </row>
    <row r="21" spans="1:24" s="41" customFormat="1" ht="15" x14ac:dyDescent="0.3">
      <c r="A21" s="270"/>
      <c r="B21" s="265"/>
      <c r="C21" s="265"/>
      <c r="D21" s="264"/>
      <c r="E21" s="265"/>
      <c r="F21" s="275"/>
      <c r="G21" s="267"/>
      <c r="H21" s="276"/>
      <c r="I21" s="277"/>
      <c r="J21" s="278"/>
      <c r="K21" s="245"/>
      <c r="L21" s="42"/>
      <c r="M21" s="42"/>
    </row>
    <row r="22" spans="1:24" s="41" customFormat="1" ht="12.75" hidden="1" customHeight="1" x14ac:dyDescent="0.3">
      <c r="A22" s="270"/>
      <c r="B22" s="265"/>
      <c r="C22" s="265"/>
      <c r="D22" s="264"/>
      <c r="E22" s="265"/>
      <c r="F22" s="275"/>
      <c r="G22" s="267"/>
      <c r="H22" s="279"/>
      <c r="I22" s="280"/>
      <c r="J22" s="274"/>
      <c r="K22" s="245">
        <f t="shared" si="0"/>
        <v>0</v>
      </c>
      <c r="L22" s="43"/>
      <c r="M22" s="43"/>
    </row>
    <row r="23" spans="1:24" s="44" customFormat="1" ht="15" x14ac:dyDescent="0.3">
      <c r="A23" s="281" t="s">
        <v>5</v>
      </c>
      <c r="B23" s="282" t="s">
        <v>8</v>
      </c>
      <c r="C23" s="282" t="s">
        <v>9</v>
      </c>
      <c r="D23" s="283"/>
      <c r="E23" s="284"/>
      <c r="F23" s="285"/>
      <c r="G23" s="286"/>
      <c r="H23" s="287" t="s">
        <v>13</v>
      </c>
      <c r="I23" s="288">
        <v>21362110000</v>
      </c>
      <c r="J23" s="289">
        <v>79036038380</v>
      </c>
      <c r="K23" s="245">
        <f t="shared" si="0"/>
        <v>57673928380</v>
      </c>
      <c r="L23" s="51"/>
      <c r="M23" s="51"/>
      <c r="N23" s="48"/>
      <c r="O23" s="49"/>
      <c r="Q23" s="50"/>
      <c r="R23" s="50"/>
      <c r="V23" s="50"/>
    </row>
    <row r="24" spans="1:24" s="41" customFormat="1" ht="15" x14ac:dyDescent="0.3">
      <c r="A24" s="270"/>
      <c r="B24" s="265"/>
      <c r="C24" s="265"/>
      <c r="D24" s="264"/>
      <c r="E24" s="265"/>
      <c r="F24" s="275"/>
      <c r="G24" s="290"/>
      <c r="H24" s="291"/>
      <c r="I24" s="292"/>
      <c r="J24" s="293"/>
      <c r="K24" s="245"/>
      <c r="L24" s="28"/>
      <c r="M24" s="28"/>
      <c r="N24" s="52"/>
      <c r="O24" s="52"/>
      <c r="P24" s="53"/>
      <c r="Q24" s="52"/>
      <c r="R24" s="54"/>
      <c r="T24" s="52"/>
      <c r="U24" s="46"/>
      <c r="V24" s="46"/>
      <c r="X24" s="46"/>
    </row>
    <row r="25" spans="1:24" s="30" customFormat="1" x14ac:dyDescent="0.2">
      <c r="A25" s="294" t="s">
        <v>5</v>
      </c>
      <c r="B25" s="295" t="s">
        <v>9</v>
      </c>
      <c r="C25" s="238"/>
      <c r="D25" s="239"/>
      <c r="E25" s="238"/>
      <c r="F25" s="260"/>
      <c r="G25" s="241" t="s">
        <v>17</v>
      </c>
      <c r="H25" s="242"/>
      <c r="I25" s="296">
        <f>SUM(I33:I41)</f>
        <v>108790122000</v>
      </c>
      <c r="J25" s="244">
        <f>SUM(J33:J42)</f>
        <v>224766183000</v>
      </c>
      <c r="K25" s="245">
        <f t="shared" si="0"/>
        <v>115976061000</v>
      </c>
      <c r="L25" s="28"/>
      <c r="M25" s="28"/>
      <c r="N25" s="55"/>
    </row>
    <row r="26" spans="1:24" s="34" customFormat="1" ht="12.75" hidden="1" customHeight="1" x14ac:dyDescent="0.3">
      <c r="A26" s="294" t="s">
        <v>5</v>
      </c>
      <c r="B26" s="295" t="s">
        <v>9</v>
      </c>
      <c r="C26" s="249"/>
      <c r="D26" s="248"/>
      <c r="E26" s="249"/>
      <c r="F26" s="250"/>
      <c r="G26" s="259"/>
      <c r="H26" s="252"/>
      <c r="I26" s="297"/>
      <c r="J26" s="254"/>
      <c r="K26" s="245">
        <f t="shared" si="0"/>
        <v>0</v>
      </c>
      <c r="L26" s="28"/>
      <c r="M26" s="28"/>
    </row>
    <row r="27" spans="1:24" s="34" customFormat="1" ht="12.75" hidden="1" customHeight="1" x14ac:dyDescent="0.3">
      <c r="A27" s="294" t="s">
        <v>5</v>
      </c>
      <c r="B27" s="295" t="s">
        <v>9</v>
      </c>
      <c r="C27" s="249"/>
      <c r="D27" s="248"/>
      <c r="E27" s="249"/>
      <c r="F27" s="250"/>
      <c r="G27" s="257" t="s">
        <v>6</v>
      </c>
      <c r="H27" s="252" t="s">
        <v>18</v>
      </c>
      <c r="I27" s="297"/>
      <c r="J27" s="254">
        <v>0</v>
      </c>
      <c r="K27" s="245">
        <f t="shared" si="0"/>
        <v>0</v>
      </c>
      <c r="L27" s="28"/>
      <c r="M27" s="28"/>
    </row>
    <row r="28" spans="1:24" s="34" customFormat="1" ht="9.6" hidden="1" customHeight="1" x14ac:dyDescent="0.3">
      <c r="A28" s="294" t="s">
        <v>5</v>
      </c>
      <c r="B28" s="295" t="s">
        <v>9</v>
      </c>
      <c r="C28" s="249"/>
      <c r="D28" s="248"/>
      <c r="E28" s="249"/>
      <c r="F28" s="250"/>
      <c r="G28" s="257"/>
      <c r="H28" s="298"/>
      <c r="I28" s="299"/>
      <c r="J28" s="300"/>
      <c r="K28" s="245">
        <f t="shared" si="0"/>
        <v>0</v>
      </c>
      <c r="L28" s="37"/>
      <c r="M28" s="37"/>
    </row>
    <row r="29" spans="1:24" s="34" customFormat="1" ht="12.75" hidden="1" customHeight="1" x14ac:dyDescent="0.3">
      <c r="A29" s="294" t="s">
        <v>5</v>
      </c>
      <c r="B29" s="295" t="s">
        <v>9</v>
      </c>
      <c r="C29" s="249"/>
      <c r="D29" s="248"/>
      <c r="E29" s="249"/>
      <c r="F29" s="250"/>
      <c r="G29" s="257" t="s">
        <v>11</v>
      </c>
      <c r="H29" s="301" t="s">
        <v>19</v>
      </c>
      <c r="I29" s="302"/>
      <c r="J29" s="300"/>
      <c r="K29" s="245">
        <f t="shared" si="0"/>
        <v>0</v>
      </c>
      <c r="L29" s="37"/>
      <c r="M29" s="37"/>
    </row>
    <row r="30" spans="1:24" s="34" customFormat="1" ht="12.75" hidden="1" customHeight="1" x14ac:dyDescent="0.3">
      <c r="A30" s="294" t="s">
        <v>5</v>
      </c>
      <c r="B30" s="295" t="s">
        <v>9</v>
      </c>
      <c r="C30" s="249"/>
      <c r="D30" s="248"/>
      <c r="E30" s="249"/>
      <c r="F30" s="250"/>
      <c r="G30" s="257"/>
      <c r="H30" s="298" t="s">
        <v>20</v>
      </c>
      <c r="I30" s="299"/>
      <c r="J30" s="300"/>
      <c r="K30" s="245">
        <f t="shared" si="0"/>
        <v>0</v>
      </c>
      <c r="L30" s="37"/>
      <c r="M30" s="37"/>
    </row>
    <row r="31" spans="1:24" s="34" customFormat="1" ht="12.75" hidden="1" customHeight="1" x14ac:dyDescent="0.3">
      <c r="A31" s="294" t="s">
        <v>5</v>
      </c>
      <c r="B31" s="295" t="s">
        <v>9</v>
      </c>
      <c r="C31" s="249"/>
      <c r="D31" s="248"/>
      <c r="E31" s="249"/>
      <c r="F31" s="250"/>
      <c r="G31" s="257"/>
      <c r="H31" s="298" t="s">
        <v>21</v>
      </c>
      <c r="I31" s="299"/>
      <c r="J31" s="300"/>
      <c r="K31" s="245">
        <f t="shared" si="0"/>
        <v>0</v>
      </c>
      <c r="L31" s="37"/>
      <c r="M31" s="37"/>
    </row>
    <row r="32" spans="1:24" s="34" customFormat="1" ht="12.75" hidden="1" customHeight="1" x14ac:dyDescent="0.3">
      <c r="A32" s="294" t="s">
        <v>5</v>
      </c>
      <c r="B32" s="295" t="s">
        <v>9</v>
      </c>
      <c r="C32" s="249"/>
      <c r="D32" s="248"/>
      <c r="E32" s="249"/>
      <c r="F32" s="250"/>
      <c r="G32" s="257"/>
      <c r="H32" s="298" t="s">
        <v>22</v>
      </c>
      <c r="I32" s="299"/>
      <c r="J32" s="300"/>
      <c r="K32" s="245">
        <f t="shared" si="0"/>
        <v>0</v>
      </c>
      <c r="L32" s="37"/>
      <c r="M32" s="37"/>
    </row>
    <row r="33" spans="1:18" s="34" customFormat="1" ht="15" x14ac:dyDescent="0.3">
      <c r="A33" s="273" t="s">
        <v>5</v>
      </c>
      <c r="B33" s="263" t="s">
        <v>9</v>
      </c>
      <c r="C33" s="247" t="s">
        <v>6</v>
      </c>
      <c r="D33" s="248"/>
      <c r="E33" s="249"/>
      <c r="F33" s="250"/>
      <c r="G33" s="259"/>
      <c r="H33" s="303" t="s">
        <v>71</v>
      </c>
      <c r="I33" s="304">
        <v>12000000000</v>
      </c>
      <c r="J33" s="300">
        <v>80000000000</v>
      </c>
      <c r="K33" s="245">
        <f t="shared" si="0"/>
        <v>68000000000</v>
      </c>
      <c r="L33" s="35"/>
      <c r="M33" s="35"/>
    </row>
    <row r="34" spans="1:18" s="34" customFormat="1" ht="15" x14ac:dyDescent="0.3">
      <c r="A34" s="273"/>
      <c r="B34" s="263"/>
      <c r="C34" s="247"/>
      <c r="D34" s="248"/>
      <c r="E34" s="249"/>
      <c r="F34" s="250"/>
      <c r="G34" s="259"/>
      <c r="H34" s="303"/>
      <c r="I34" s="304"/>
      <c r="J34" s="300"/>
      <c r="K34" s="245"/>
      <c r="L34" s="35"/>
      <c r="M34" s="35"/>
    </row>
    <row r="35" spans="1:18" s="34" customFormat="1" ht="15" x14ac:dyDescent="0.3">
      <c r="A35" s="246" t="s">
        <v>5</v>
      </c>
      <c r="B35" s="247" t="s">
        <v>9</v>
      </c>
      <c r="C35" s="249">
        <v>3</v>
      </c>
      <c r="D35" s="248"/>
      <c r="E35" s="249"/>
      <c r="F35" s="250"/>
      <c r="G35" s="259"/>
      <c r="H35" s="303" t="s">
        <v>23</v>
      </c>
      <c r="I35" s="304">
        <v>54367647000</v>
      </c>
      <c r="J35" s="300">
        <v>68941026000</v>
      </c>
      <c r="K35" s="245">
        <f t="shared" si="0"/>
        <v>14573379000</v>
      </c>
      <c r="L35" s="56"/>
      <c r="M35" s="56"/>
      <c r="N35" s="36"/>
    </row>
    <row r="36" spans="1:18" s="34" customFormat="1" ht="15" x14ac:dyDescent="0.3">
      <c r="A36" s="246"/>
      <c r="B36" s="247"/>
      <c r="C36" s="249"/>
      <c r="D36" s="248"/>
      <c r="E36" s="249"/>
      <c r="F36" s="250"/>
      <c r="G36" s="259"/>
      <c r="H36" s="303"/>
      <c r="I36" s="304"/>
      <c r="J36" s="300"/>
      <c r="K36" s="245"/>
      <c r="L36" s="56"/>
      <c r="M36" s="56"/>
      <c r="N36" s="36"/>
    </row>
    <row r="37" spans="1:18" s="34" customFormat="1" ht="15" x14ac:dyDescent="0.3">
      <c r="A37" s="246" t="s">
        <v>5</v>
      </c>
      <c r="B37" s="247" t="s">
        <v>5</v>
      </c>
      <c r="C37" s="247" t="s">
        <v>5</v>
      </c>
      <c r="D37" s="305"/>
      <c r="E37" s="249"/>
      <c r="F37" s="250"/>
      <c r="G37" s="259"/>
      <c r="H37" s="303" t="s">
        <v>24</v>
      </c>
      <c r="I37" s="304">
        <v>4529775000</v>
      </c>
      <c r="J37" s="274">
        <v>3695775000</v>
      </c>
      <c r="K37" s="245">
        <f t="shared" si="0"/>
        <v>-834000000</v>
      </c>
      <c r="L37" s="42"/>
      <c r="M37" s="42"/>
      <c r="N37" s="57"/>
      <c r="Q37" s="39"/>
      <c r="R37" s="59"/>
    </row>
    <row r="38" spans="1:18" s="34" customFormat="1" ht="15" x14ac:dyDescent="0.3">
      <c r="A38" s="258"/>
      <c r="B38" s="249"/>
      <c r="C38" s="249"/>
      <c r="D38" s="305"/>
      <c r="E38" s="249"/>
      <c r="F38" s="250"/>
      <c r="G38" s="259"/>
      <c r="H38" s="303"/>
      <c r="I38" s="304"/>
      <c r="J38" s="274"/>
      <c r="K38" s="245">
        <f t="shared" si="0"/>
        <v>0</v>
      </c>
      <c r="L38" s="37"/>
      <c r="M38" s="37"/>
      <c r="N38" s="57"/>
      <c r="Q38" s="39"/>
      <c r="R38" s="59"/>
    </row>
    <row r="39" spans="1:18" s="34" customFormat="1" ht="15" customHeight="1" x14ac:dyDescent="0.3">
      <c r="A39" s="246" t="s">
        <v>5</v>
      </c>
      <c r="B39" s="247" t="s">
        <v>9</v>
      </c>
      <c r="C39" s="249">
        <v>5</v>
      </c>
      <c r="D39" s="305"/>
      <c r="E39" s="249"/>
      <c r="F39" s="250"/>
      <c r="G39" s="259"/>
      <c r="H39" s="303" t="s">
        <v>25</v>
      </c>
      <c r="I39" s="304">
        <v>27892700000</v>
      </c>
      <c r="J39" s="274">
        <v>36216900000</v>
      </c>
      <c r="K39" s="245">
        <f t="shared" si="0"/>
        <v>8324200000</v>
      </c>
      <c r="L39" s="56"/>
      <c r="M39" s="56"/>
      <c r="N39" s="57"/>
      <c r="Q39" s="39"/>
      <c r="R39" s="59"/>
    </row>
    <row r="40" spans="1:18" s="34" customFormat="1" ht="15" customHeight="1" x14ac:dyDescent="0.3">
      <c r="A40" s="306"/>
      <c r="B40" s="307"/>
      <c r="C40" s="308"/>
      <c r="D40" s="309"/>
      <c r="E40" s="308"/>
      <c r="F40" s="250"/>
      <c r="G40" s="259"/>
      <c r="H40" s="303"/>
      <c r="I40" s="304"/>
      <c r="J40" s="274"/>
      <c r="K40" s="245"/>
      <c r="L40" s="56"/>
      <c r="M40" s="56"/>
      <c r="N40" s="57"/>
      <c r="Q40" s="39"/>
      <c r="R40" s="59"/>
    </row>
    <row r="41" spans="1:18" s="34" customFormat="1" ht="15" customHeight="1" x14ac:dyDescent="0.3">
      <c r="A41" s="306" t="s">
        <v>5</v>
      </c>
      <c r="B41" s="307" t="s">
        <v>9</v>
      </c>
      <c r="C41" s="308">
        <v>6</v>
      </c>
      <c r="D41" s="309"/>
      <c r="E41" s="308"/>
      <c r="F41" s="250"/>
      <c r="G41" s="259"/>
      <c r="H41" s="303" t="s">
        <v>72</v>
      </c>
      <c r="I41" s="304">
        <v>10000000000</v>
      </c>
      <c r="J41" s="274">
        <v>35912482000</v>
      </c>
      <c r="K41" s="245">
        <f t="shared" si="0"/>
        <v>25912482000</v>
      </c>
      <c r="L41" s="56"/>
      <c r="M41" s="56"/>
      <c r="N41" s="57"/>
      <c r="Q41" s="39"/>
      <c r="R41" s="59"/>
    </row>
    <row r="42" spans="1:18" ht="12.75" customHeight="1" x14ac:dyDescent="0.3">
      <c r="A42" s="310"/>
      <c r="B42" s="311"/>
      <c r="C42" s="311"/>
      <c r="D42" s="312"/>
      <c r="E42" s="311"/>
      <c r="F42" s="313"/>
      <c r="G42" s="314"/>
      <c r="H42" s="311"/>
      <c r="I42" s="315"/>
      <c r="J42" s="316"/>
      <c r="K42" s="245"/>
      <c r="L42" s="62"/>
      <c r="M42" s="62"/>
      <c r="N42" s="58"/>
      <c r="Q42" s="61"/>
    </row>
    <row r="43" spans="1:18" ht="12.75" customHeight="1" x14ac:dyDescent="0.3">
      <c r="A43" s="317"/>
      <c r="B43" s="318"/>
      <c r="C43" s="318"/>
      <c r="D43" s="319"/>
      <c r="E43" s="318"/>
      <c r="F43" s="320"/>
      <c r="G43" s="321"/>
      <c r="H43" s="311"/>
      <c r="I43" s="322"/>
      <c r="J43" s="323"/>
      <c r="K43" s="324"/>
      <c r="L43" s="62"/>
      <c r="M43" s="62"/>
    </row>
    <row r="44" spans="1:18" s="67" customFormat="1" ht="27.75" customHeight="1" thickBot="1" x14ac:dyDescent="0.25">
      <c r="A44" s="570" t="s">
        <v>26</v>
      </c>
      <c r="B44" s="571"/>
      <c r="C44" s="571"/>
      <c r="D44" s="571"/>
      <c r="E44" s="571"/>
      <c r="F44" s="571"/>
      <c r="G44" s="571"/>
      <c r="H44" s="571"/>
      <c r="I44" s="325">
        <f>I9</f>
        <v>1428954891000</v>
      </c>
      <c r="J44" s="326">
        <f>J10+J17+J25</f>
        <v>1454295024780.27</v>
      </c>
      <c r="K44" s="327">
        <f t="shared" si="0"/>
        <v>25340133780.27002</v>
      </c>
      <c r="L44" s="63">
        <f>'[1]Pendapatan Daerah 2016'!$I$274-J44</f>
        <v>-20340133780.27002</v>
      </c>
      <c r="M44" s="63"/>
      <c r="N44" s="64">
        <f>1411225988400.27-J44</f>
        <v>-43069036380</v>
      </c>
      <c r="O44" s="65">
        <v>2230500000</v>
      </c>
      <c r="P44" s="65"/>
      <c r="Q44" s="66"/>
    </row>
    <row r="45" spans="1:18" s="62" customFormat="1" ht="16.5" thickTop="1" thickBot="1" x14ac:dyDescent="0.35">
      <c r="A45" s="328"/>
      <c r="B45" s="329"/>
      <c r="C45" s="329"/>
      <c r="D45" s="330"/>
      <c r="E45" s="329"/>
      <c r="F45" s="331"/>
      <c r="G45" s="331"/>
      <c r="H45" s="331"/>
      <c r="I45" s="331"/>
      <c r="J45" s="332"/>
      <c r="K45" s="333"/>
      <c r="L45" s="68"/>
      <c r="M45" s="68"/>
      <c r="N45" s="69">
        <f>K45-J44</f>
        <v>-1454295024780.27</v>
      </c>
      <c r="O45" s="70"/>
      <c r="P45" s="70"/>
      <c r="Q45" s="71"/>
    </row>
    <row r="46" spans="1:18" s="62" customFormat="1" ht="12.75" hidden="1" customHeight="1" x14ac:dyDescent="0.3">
      <c r="A46" s="334"/>
      <c r="B46" s="335"/>
      <c r="C46" s="335"/>
      <c r="D46" s="336"/>
      <c r="E46" s="335"/>
      <c r="F46" s="337"/>
      <c r="G46" s="337"/>
      <c r="H46" s="338" t="s">
        <v>27</v>
      </c>
      <c r="I46" s="338"/>
      <c r="J46" s="339" t="e">
        <f>610320568968-#REF!</f>
        <v>#REF!</v>
      </c>
      <c r="K46" s="340"/>
      <c r="L46" s="68"/>
      <c r="M46" s="68"/>
      <c r="O46" s="70"/>
      <c r="P46" s="70"/>
      <c r="Q46" s="71"/>
    </row>
    <row r="47" spans="1:18" s="62" customFormat="1" ht="15.75" hidden="1" thickBot="1" x14ac:dyDescent="0.35">
      <c r="A47" s="334"/>
      <c r="B47" s="335"/>
      <c r="C47" s="335"/>
      <c r="D47" s="336"/>
      <c r="E47" s="335"/>
      <c r="F47" s="337"/>
      <c r="G47" s="337"/>
      <c r="H47" s="337"/>
      <c r="I47" s="337"/>
      <c r="J47" s="341"/>
      <c r="K47" s="340"/>
      <c r="L47" s="68"/>
      <c r="M47" s="68"/>
      <c r="O47" s="70"/>
      <c r="P47" s="70"/>
      <c r="Q47" s="71"/>
    </row>
    <row r="48" spans="1:18" s="62" customFormat="1" ht="15.75" hidden="1" thickBot="1" x14ac:dyDescent="0.35">
      <c r="A48" s="334"/>
      <c r="B48" s="335"/>
      <c r="C48" s="335"/>
      <c r="D48" s="336"/>
      <c r="E48" s="335"/>
      <c r="F48" s="337"/>
      <c r="G48" s="337"/>
      <c r="H48" s="337"/>
      <c r="I48" s="337"/>
      <c r="J48" s="341"/>
      <c r="K48" s="340"/>
      <c r="L48" s="68"/>
      <c r="M48" s="68"/>
      <c r="O48" s="70"/>
      <c r="P48" s="70"/>
      <c r="Q48" s="71"/>
    </row>
    <row r="49" spans="1:17" ht="15" customHeight="1" thickTop="1" x14ac:dyDescent="0.2">
      <c r="A49" s="540" t="s">
        <v>28</v>
      </c>
      <c r="B49" s="541"/>
      <c r="C49" s="541"/>
      <c r="D49" s="541"/>
      <c r="E49" s="541"/>
      <c r="F49" s="541"/>
      <c r="G49" s="534" t="s">
        <v>29</v>
      </c>
      <c r="H49" s="535"/>
      <c r="I49" s="342" t="s">
        <v>30</v>
      </c>
      <c r="J49" s="343" t="s">
        <v>30</v>
      </c>
      <c r="K49" s="344" t="s">
        <v>187</v>
      </c>
      <c r="L49" s="72"/>
      <c r="M49" s="72"/>
      <c r="Q49" s="61"/>
    </row>
    <row r="50" spans="1:17" ht="15" customHeight="1" x14ac:dyDescent="0.2">
      <c r="A50" s="542"/>
      <c r="B50" s="543"/>
      <c r="C50" s="543"/>
      <c r="D50" s="543"/>
      <c r="E50" s="543"/>
      <c r="F50" s="543"/>
      <c r="G50" s="536"/>
      <c r="H50" s="537"/>
      <c r="I50" s="345" t="s">
        <v>31</v>
      </c>
      <c r="J50" s="346" t="s">
        <v>31</v>
      </c>
      <c r="K50" s="347" t="s">
        <v>188</v>
      </c>
      <c r="L50" s="73"/>
      <c r="M50" s="73"/>
      <c r="N50" s="58"/>
    </row>
    <row r="51" spans="1:17" ht="15" customHeight="1" x14ac:dyDescent="0.2">
      <c r="A51" s="542"/>
      <c r="B51" s="543"/>
      <c r="C51" s="543"/>
      <c r="D51" s="543"/>
      <c r="E51" s="543"/>
      <c r="F51" s="543"/>
      <c r="G51" s="538"/>
      <c r="H51" s="539"/>
      <c r="I51" s="348">
        <v>2015</v>
      </c>
      <c r="J51" s="349">
        <v>2016</v>
      </c>
      <c r="K51" s="350"/>
      <c r="L51" s="72"/>
      <c r="M51" s="72"/>
      <c r="N51" s="58"/>
    </row>
    <row r="52" spans="1:17" ht="12.75" hidden="1" customHeight="1" x14ac:dyDescent="0.2">
      <c r="A52" s="517">
        <v>1</v>
      </c>
      <c r="B52" s="518"/>
      <c r="C52" s="518"/>
      <c r="D52" s="518"/>
      <c r="E52" s="518"/>
      <c r="F52" s="518"/>
      <c r="G52" s="510">
        <v>2</v>
      </c>
      <c r="H52" s="509"/>
      <c r="I52" s="351"/>
      <c r="J52" s="352">
        <v>3</v>
      </c>
      <c r="K52" s="353">
        <v>4</v>
      </c>
      <c r="L52" s="74"/>
      <c r="M52" s="74"/>
      <c r="N52" s="61"/>
    </row>
    <row r="53" spans="1:17" ht="22.5" customHeight="1" x14ac:dyDescent="0.3">
      <c r="A53" s="354"/>
      <c r="B53" s="355"/>
      <c r="C53" s="355"/>
      <c r="D53" s="356"/>
      <c r="E53" s="355"/>
      <c r="F53" s="357"/>
      <c r="G53" s="358" t="s">
        <v>32</v>
      </c>
      <c r="H53" s="359"/>
      <c r="I53" s="360"/>
      <c r="J53" s="361"/>
      <c r="K53" s="362"/>
      <c r="L53" s="62"/>
      <c r="M53" s="62"/>
    </row>
    <row r="54" spans="1:17" ht="8.25" customHeight="1" x14ac:dyDescent="0.3">
      <c r="A54" s="363"/>
      <c r="B54" s="364"/>
      <c r="C54" s="364"/>
      <c r="D54" s="319"/>
      <c r="E54" s="364"/>
      <c r="F54" s="313"/>
      <c r="G54" s="365"/>
      <c r="H54" s="366"/>
      <c r="I54" s="366"/>
      <c r="J54" s="361"/>
      <c r="K54" s="367"/>
      <c r="L54" s="62"/>
      <c r="M54" s="62"/>
    </row>
    <row r="55" spans="1:17" ht="21" customHeight="1" x14ac:dyDescent="0.3">
      <c r="A55" s="363"/>
      <c r="B55" s="364"/>
      <c r="C55" s="364"/>
      <c r="D55" s="319"/>
      <c r="E55" s="364"/>
      <c r="F55" s="368"/>
      <c r="G55" s="358" t="s">
        <v>33</v>
      </c>
      <c r="H55" s="360"/>
      <c r="I55" s="369">
        <v>313633823588</v>
      </c>
      <c r="J55" s="370">
        <v>350899586727</v>
      </c>
      <c r="K55" s="371">
        <f>J55-I55</f>
        <v>37265763139</v>
      </c>
      <c r="L55" s="47"/>
      <c r="M55" s="47"/>
      <c r="N55" s="75">
        <f>J55/J59*100</f>
        <v>22.030993973601916</v>
      </c>
      <c r="O55" s="76" t="s">
        <v>34</v>
      </c>
      <c r="P55" s="61"/>
      <c r="Q55" s="61"/>
    </row>
    <row r="56" spans="1:17" ht="13.5" customHeight="1" x14ac:dyDescent="0.3">
      <c r="A56" s="363"/>
      <c r="B56" s="364"/>
      <c r="C56" s="364"/>
      <c r="D56" s="319"/>
      <c r="E56" s="364"/>
      <c r="F56" s="368"/>
      <c r="G56" s="358"/>
      <c r="H56" s="360"/>
      <c r="I56" s="369"/>
      <c r="J56" s="370"/>
      <c r="K56" s="372"/>
      <c r="L56" s="47"/>
      <c r="M56" s="47"/>
      <c r="N56" s="75"/>
      <c r="O56" s="76"/>
      <c r="P56" s="61"/>
      <c r="Q56" s="61"/>
    </row>
    <row r="57" spans="1:17" ht="22.5" customHeight="1" x14ac:dyDescent="0.3">
      <c r="A57" s="363"/>
      <c r="B57" s="364"/>
      <c r="C57" s="364"/>
      <c r="D57" s="319"/>
      <c r="E57" s="364"/>
      <c r="F57" s="368"/>
      <c r="G57" s="358" t="s">
        <v>35</v>
      </c>
      <c r="H57" s="360"/>
      <c r="I57" s="369">
        <v>1284701382011</v>
      </c>
      <c r="J57" s="373">
        <v>1241854635563</v>
      </c>
      <c r="K57" s="372">
        <f>J57-I57</f>
        <v>-42846746448</v>
      </c>
      <c r="L57" s="47"/>
      <c r="M57" s="47"/>
      <c r="N57" s="75">
        <f>J57/J59*100</f>
        <v>77.969006026398077</v>
      </c>
      <c r="O57" s="76" t="s">
        <v>34</v>
      </c>
      <c r="P57" s="61"/>
    </row>
    <row r="58" spans="1:17" ht="12" customHeight="1" x14ac:dyDescent="0.3">
      <c r="A58" s="374"/>
      <c r="B58" s="375"/>
      <c r="C58" s="375"/>
      <c r="D58" s="376"/>
      <c r="E58" s="375"/>
      <c r="F58" s="377"/>
      <c r="G58" s="321"/>
      <c r="H58" s="378"/>
      <c r="I58" s="379"/>
      <c r="J58" s="380"/>
      <c r="K58" s="381"/>
      <c r="L58" s="62"/>
      <c r="M58" s="62"/>
      <c r="N58" s="60"/>
    </row>
    <row r="59" spans="1:17" ht="21.75" customHeight="1" x14ac:dyDescent="0.3">
      <c r="A59" s="519" t="s">
        <v>36</v>
      </c>
      <c r="B59" s="520"/>
      <c r="C59" s="520"/>
      <c r="D59" s="520"/>
      <c r="E59" s="520"/>
      <c r="F59" s="520"/>
      <c r="G59" s="520"/>
      <c r="H59" s="521"/>
      <c r="I59" s="382">
        <f>SUM(I55:I57)</f>
        <v>1598335205599</v>
      </c>
      <c r="J59" s="383">
        <f>SUM(J55+J57)</f>
        <v>1592754222290</v>
      </c>
      <c r="K59" s="384">
        <f>J59-I59</f>
        <v>-5580983309</v>
      </c>
      <c r="L59" s="62"/>
      <c r="M59" s="62"/>
      <c r="N59" s="77">
        <f>SUM(N55:N57)</f>
        <v>100</v>
      </c>
      <c r="O59" s="76" t="s">
        <v>34</v>
      </c>
      <c r="P59" s="61"/>
      <c r="Q59" s="61"/>
    </row>
    <row r="60" spans="1:17" ht="12" customHeight="1" x14ac:dyDescent="0.3">
      <c r="A60" s="385"/>
      <c r="B60" s="386"/>
      <c r="C60" s="386"/>
      <c r="D60" s="387"/>
      <c r="E60" s="386"/>
      <c r="F60" s="388"/>
      <c r="G60" s="388"/>
      <c r="H60" s="389"/>
      <c r="I60" s="389"/>
      <c r="J60" s="390"/>
      <c r="K60" s="391"/>
      <c r="L60" s="70"/>
      <c r="M60" s="70"/>
    </row>
    <row r="61" spans="1:17" ht="26.25" customHeight="1" x14ac:dyDescent="0.2">
      <c r="A61" s="522" t="s">
        <v>37</v>
      </c>
      <c r="B61" s="523"/>
      <c r="C61" s="523"/>
      <c r="D61" s="523"/>
      <c r="E61" s="523"/>
      <c r="F61" s="523"/>
      <c r="G61" s="523"/>
      <c r="H61" s="524"/>
      <c r="I61" s="392">
        <f>I44-I59</f>
        <v>-169380314599</v>
      </c>
      <c r="J61" s="393">
        <f>J44-J59</f>
        <v>-138459197509.72998</v>
      </c>
      <c r="K61" s="394">
        <f>J61-I61</f>
        <v>30921117089.27002</v>
      </c>
      <c r="L61" s="120"/>
      <c r="M61" s="78"/>
      <c r="N61" s="79">
        <v>111622014607.02</v>
      </c>
      <c r="O61" s="80" t="s">
        <v>38</v>
      </c>
    </row>
    <row r="62" spans="1:17" ht="12" customHeight="1" thickBot="1" x14ac:dyDescent="0.35">
      <c r="A62" s="395"/>
      <c r="B62" s="396"/>
      <c r="C62" s="396"/>
      <c r="D62" s="397"/>
      <c r="E62" s="396"/>
      <c r="F62" s="398"/>
      <c r="G62" s="398"/>
      <c r="H62" s="398"/>
      <c r="I62" s="398"/>
      <c r="J62" s="399"/>
      <c r="K62" s="400"/>
      <c r="L62" s="81"/>
      <c r="M62" s="81"/>
      <c r="N62" s="82"/>
      <c r="O62" s="7"/>
    </row>
    <row r="63" spans="1:17" ht="12" customHeight="1" thickTop="1" x14ac:dyDescent="0.3">
      <c r="A63" s="328"/>
      <c r="B63" s="329"/>
      <c r="C63" s="329"/>
      <c r="D63" s="330"/>
      <c r="E63" s="329"/>
      <c r="F63" s="331"/>
      <c r="G63" s="337"/>
      <c r="H63" s="337"/>
      <c r="I63" s="337"/>
      <c r="J63" s="401"/>
      <c r="K63" s="402"/>
      <c r="L63" s="81"/>
      <c r="M63" s="81"/>
      <c r="N63" s="82"/>
      <c r="O63" s="7"/>
    </row>
    <row r="64" spans="1:17" ht="12" customHeight="1" thickBot="1" x14ac:dyDescent="0.35">
      <c r="A64" s="334"/>
      <c r="B64" s="335"/>
      <c r="C64" s="335"/>
      <c r="D64" s="336"/>
      <c r="E64" s="335"/>
      <c r="F64" s="337"/>
      <c r="G64" s="337"/>
      <c r="H64" s="337"/>
      <c r="I64" s="337"/>
      <c r="J64" s="401"/>
      <c r="K64" s="402"/>
      <c r="L64" s="81"/>
      <c r="M64" s="81"/>
      <c r="N64" s="82"/>
      <c r="O64" s="7"/>
    </row>
    <row r="65" spans="1:16" ht="15" customHeight="1" thickTop="1" x14ac:dyDescent="0.2">
      <c r="A65" s="525" t="s">
        <v>28</v>
      </c>
      <c r="B65" s="526"/>
      <c r="C65" s="526"/>
      <c r="D65" s="526"/>
      <c r="E65" s="526"/>
      <c r="F65" s="527"/>
      <c r="G65" s="534" t="s">
        <v>39</v>
      </c>
      <c r="H65" s="535"/>
      <c r="I65" s="342" t="s">
        <v>30</v>
      </c>
      <c r="J65" s="343" t="s">
        <v>30</v>
      </c>
      <c r="K65" s="403" t="s">
        <v>187</v>
      </c>
      <c r="L65" s="73"/>
      <c r="M65" s="73"/>
      <c r="N65" s="7"/>
    </row>
    <row r="66" spans="1:16" ht="15" customHeight="1" x14ac:dyDescent="0.2">
      <c r="A66" s="528"/>
      <c r="B66" s="529"/>
      <c r="C66" s="529"/>
      <c r="D66" s="529"/>
      <c r="E66" s="529"/>
      <c r="F66" s="530"/>
      <c r="G66" s="536"/>
      <c r="H66" s="537"/>
      <c r="I66" s="345" t="s">
        <v>31</v>
      </c>
      <c r="J66" s="346" t="s">
        <v>31</v>
      </c>
      <c r="K66" s="347" t="s">
        <v>188</v>
      </c>
      <c r="L66" s="73"/>
      <c r="M66" s="73"/>
      <c r="N66" s="61"/>
    </row>
    <row r="67" spans="1:16" ht="15" customHeight="1" x14ac:dyDescent="0.2">
      <c r="A67" s="531"/>
      <c r="B67" s="532"/>
      <c r="C67" s="532"/>
      <c r="D67" s="532"/>
      <c r="E67" s="532"/>
      <c r="F67" s="533"/>
      <c r="G67" s="538"/>
      <c r="H67" s="539"/>
      <c r="I67" s="348">
        <v>2015</v>
      </c>
      <c r="J67" s="349">
        <v>2016</v>
      </c>
      <c r="K67" s="404"/>
      <c r="L67" s="83"/>
      <c r="M67" s="83"/>
      <c r="N67" s="7"/>
    </row>
    <row r="68" spans="1:16" ht="12" customHeight="1" x14ac:dyDescent="0.2">
      <c r="A68" s="507">
        <v>1</v>
      </c>
      <c r="B68" s="508"/>
      <c r="C68" s="508"/>
      <c r="D68" s="508"/>
      <c r="E68" s="508"/>
      <c r="F68" s="509"/>
      <c r="G68" s="510">
        <v>2</v>
      </c>
      <c r="H68" s="509"/>
      <c r="I68" s="351">
        <v>3</v>
      </c>
      <c r="J68" s="352">
        <v>4</v>
      </c>
      <c r="K68" s="405">
        <v>5</v>
      </c>
      <c r="L68" s="72"/>
      <c r="M68" s="72"/>
    </row>
    <row r="69" spans="1:16" s="60" customFormat="1" ht="12" customHeight="1" x14ac:dyDescent="0.3">
      <c r="A69" s="406" t="s">
        <v>15</v>
      </c>
      <c r="B69" s="407"/>
      <c r="C69" s="407"/>
      <c r="D69" s="408"/>
      <c r="E69" s="407"/>
      <c r="F69" s="409"/>
      <c r="G69" s="410" t="s">
        <v>40</v>
      </c>
      <c r="H69" s="411"/>
      <c r="I69" s="412">
        <f>I71</f>
        <v>169380314599</v>
      </c>
      <c r="J69" s="413">
        <f>J71+J85</f>
        <v>138459197509.73001</v>
      </c>
      <c r="K69" s="414">
        <f>J69-I69</f>
        <v>-30921117089.269989</v>
      </c>
      <c r="L69" s="84"/>
      <c r="M69" s="84"/>
    </row>
    <row r="70" spans="1:16" s="60" customFormat="1" ht="12" customHeight="1" x14ac:dyDescent="0.3">
      <c r="A70" s="415"/>
      <c r="B70" s="416"/>
      <c r="C70" s="416"/>
      <c r="D70" s="417"/>
      <c r="E70" s="416"/>
      <c r="F70" s="418"/>
      <c r="G70" s="419"/>
      <c r="H70" s="420"/>
      <c r="I70" s="420"/>
      <c r="J70" s="421"/>
      <c r="K70" s="414"/>
      <c r="L70" s="84"/>
      <c r="M70" s="84"/>
    </row>
    <row r="71" spans="1:16" s="87" customFormat="1" ht="12" customHeight="1" x14ac:dyDescent="0.2">
      <c r="A71" s="422" t="s">
        <v>15</v>
      </c>
      <c r="B71" s="423">
        <v>1</v>
      </c>
      <c r="C71" s="423"/>
      <c r="D71" s="424"/>
      <c r="E71" s="423"/>
      <c r="F71" s="425"/>
      <c r="G71" s="426" t="s">
        <v>41</v>
      </c>
      <c r="H71" s="427"/>
      <c r="I71" s="428">
        <f>I73</f>
        <v>169380314599</v>
      </c>
      <c r="J71" s="429">
        <f>J73</f>
        <v>138459197509.73001</v>
      </c>
      <c r="K71" s="430">
        <f>J71-I71</f>
        <v>-30921117089.269989</v>
      </c>
      <c r="L71" s="85"/>
      <c r="M71" s="85"/>
      <c r="N71" s="86"/>
    </row>
    <row r="72" spans="1:16" s="91" customFormat="1" ht="12" customHeight="1" x14ac:dyDescent="0.3">
      <c r="A72" s="363"/>
      <c r="B72" s="431"/>
      <c r="C72" s="431"/>
      <c r="D72" s="432"/>
      <c r="E72" s="431"/>
      <c r="F72" s="368"/>
      <c r="G72" s="433"/>
      <c r="H72" s="434"/>
      <c r="I72" s="434"/>
      <c r="J72" s="429"/>
      <c r="K72" s="435"/>
      <c r="L72" s="89"/>
      <c r="M72" s="89"/>
      <c r="N72" s="90"/>
    </row>
    <row r="73" spans="1:16" s="94" customFormat="1" ht="15" x14ac:dyDescent="0.3">
      <c r="A73" s="436" t="s">
        <v>15</v>
      </c>
      <c r="B73" s="279" t="s">
        <v>6</v>
      </c>
      <c r="C73" s="279" t="s">
        <v>6</v>
      </c>
      <c r="D73" s="437"/>
      <c r="E73" s="438"/>
      <c r="F73" s="439"/>
      <c r="G73" s="440" t="s">
        <v>42</v>
      </c>
      <c r="H73" s="441"/>
      <c r="I73" s="442">
        <v>169380314599</v>
      </c>
      <c r="J73" s="443">
        <v>138459197509.73001</v>
      </c>
      <c r="K73" s="444">
        <f>J73-I73</f>
        <v>-30921117089.269989</v>
      </c>
      <c r="L73" s="93"/>
      <c r="M73" s="93"/>
      <c r="N73" s="115"/>
    </row>
    <row r="74" spans="1:16" ht="12" customHeight="1" x14ac:dyDescent="0.3">
      <c r="A74" s="363"/>
      <c r="B74" s="252"/>
      <c r="C74" s="252"/>
      <c r="D74" s="248"/>
      <c r="E74" s="252"/>
      <c r="F74" s="445"/>
      <c r="G74" s="446"/>
      <c r="H74" s="447"/>
      <c r="I74" s="447"/>
      <c r="J74" s="448"/>
      <c r="K74" s="449"/>
      <c r="L74" s="92"/>
      <c r="M74" s="92"/>
    </row>
    <row r="75" spans="1:16" ht="12" customHeight="1" x14ac:dyDescent="0.3">
      <c r="A75" s="450" t="s">
        <v>15</v>
      </c>
      <c r="B75" s="451" t="s">
        <v>6</v>
      </c>
      <c r="C75" s="452" t="s">
        <v>8</v>
      </c>
      <c r="D75" s="453"/>
      <c r="E75" s="364"/>
      <c r="F75" s="313"/>
      <c r="G75" s="446" t="s">
        <v>43</v>
      </c>
      <c r="H75" s="447"/>
      <c r="I75" s="447"/>
      <c r="J75" s="448">
        <v>0</v>
      </c>
      <c r="K75" s="449"/>
      <c r="L75" s="92"/>
      <c r="M75" s="92"/>
      <c r="O75" s="70"/>
      <c r="P75" s="70"/>
    </row>
    <row r="76" spans="1:16" ht="12" customHeight="1" x14ac:dyDescent="0.3">
      <c r="A76" s="363"/>
      <c r="B76" s="252"/>
      <c r="C76" s="364"/>
      <c r="D76" s="319"/>
      <c r="E76" s="364"/>
      <c r="F76" s="313"/>
      <c r="G76" s="446"/>
      <c r="H76" s="447"/>
      <c r="I76" s="447"/>
      <c r="J76" s="448"/>
      <c r="K76" s="449"/>
      <c r="L76" s="92"/>
      <c r="M76" s="92"/>
      <c r="O76" s="70"/>
      <c r="P76" s="70"/>
    </row>
    <row r="77" spans="1:16" ht="12" customHeight="1" x14ac:dyDescent="0.3">
      <c r="A77" s="450" t="s">
        <v>15</v>
      </c>
      <c r="B77" s="451" t="s">
        <v>6</v>
      </c>
      <c r="C77" s="452" t="s">
        <v>5</v>
      </c>
      <c r="D77" s="319"/>
      <c r="E77" s="364"/>
      <c r="F77" s="313"/>
      <c r="G77" s="446" t="s">
        <v>44</v>
      </c>
      <c r="H77" s="447"/>
      <c r="I77" s="447"/>
      <c r="J77" s="448">
        <v>0</v>
      </c>
      <c r="K77" s="449"/>
      <c r="L77" s="92"/>
      <c r="M77" s="92"/>
      <c r="O77" s="70"/>
      <c r="P77" s="70"/>
    </row>
    <row r="78" spans="1:16" ht="12" customHeight="1" x14ac:dyDescent="0.3">
      <c r="A78" s="363"/>
      <c r="B78" s="252"/>
      <c r="C78" s="364"/>
      <c r="D78" s="319"/>
      <c r="E78" s="364"/>
      <c r="F78" s="313"/>
      <c r="G78" s="446"/>
      <c r="H78" s="447"/>
      <c r="I78" s="447"/>
      <c r="J78" s="448"/>
      <c r="K78" s="449"/>
      <c r="L78" s="92"/>
      <c r="M78" s="92"/>
      <c r="O78" s="70"/>
      <c r="P78" s="70"/>
    </row>
    <row r="79" spans="1:16" ht="12" customHeight="1" x14ac:dyDescent="0.3">
      <c r="A79" s="450" t="s">
        <v>15</v>
      </c>
      <c r="B79" s="451" t="s">
        <v>6</v>
      </c>
      <c r="C79" s="452" t="s">
        <v>14</v>
      </c>
      <c r="D79" s="453"/>
      <c r="E79" s="364"/>
      <c r="F79" s="313"/>
      <c r="G79" s="446" t="s">
        <v>45</v>
      </c>
      <c r="H79" s="447"/>
      <c r="I79" s="447"/>
      <c r="J79" s="448">
        <v>0</v>
      </c>
      <c r="K79" s="449"/>
      <c r="L79" s="92"/>
      <c r="M79" s="92"/>
      <c r="O79" s="70"/>
      <c r="P79" s="70"/>
    </row>
    <row r="80" spans="1:16" ht="12" customHeight="1" x14ac:dyDescent="0.3">
      <c r="A80" s="363"/>
      <c r="B80" s="252"/>
      <c r="C80" s="364"/>
      <c r="D80" s="319"/>
      <c r="E80" s="364"/>
      <c r="F80" s="313"/>
      <c r="G80" s="446"/>
      <c r="H80" s="447"/>
      <c r="I80" s="447"/>
      <c r="J80" s="448"/>
      <c r="K80" s="449"/>
      <c r="L80" s="92"/>
      <c r="M80" s="92"/>
      <c r="O80" s="70"/>
      <c r="P80" s="70"/>
    </row>
    <row r="81" spans="1:24" ht="12" customHeight="1" x14ac:dyDescent="0.3">
      <c r="A81" s="450" t="s">
        <v>15</v>
      </c>
      <c r="B81" s="451" t="s">
        <v>6</v>
      </c>
      <c r="C81" s="452" t="s">
        <v>15</v>
      </c>
      <c r="D81" s="319"/>
      <c r="E81" s="364"/>
      <c r="F81" s="313"/>
      <c r="G81" s="446" t="s">
        <v>46</v>
      </c>
      <c r="H81" s="447"/>
      <c r="I81" s="447"/>
      <c r="J81" s="448">
        <v>0</v>
      </c>
      <c r="K81" s="449"/>
      <c r="L81" s="92"/>
      <c r="M81" s="92"/>
      <c r="O81" s="70"/>
      <c r="P81" s="70"/>
    </row>
    <row r="82" spans="1:24" ht="12" customHeight="1" x14ac:dyDescent="0.3">
      <c r="A82" s="363"/>
      <c r="B82" s="252"/>
      <c r="C82" s="364"/>
      <c r="D82" s="319"/>
      <c r="E82" s="364"/>
      <c r="F82" s="313"/>
      <c r="G82" s="446"/>
      <c r="H82" s="447"/>
      <c r="I82" s="447"/>
      <c r="J82" s="448"/>
      <c r="K82" s="449"/>
      <c r="L82" s="92"/>
      <c r="M82" s="92"/>
      <c r="O82" s="70"/>
      <c r="P82" s="70"/>
    </row>
    <row r="83" spans="1:24" ht="12" customHeight="1" x14ac:dyDescent="0.3">
      <c r="A83" s="450" t="s">
        <v>15</v>
      </c>
      <c r="B83" s="451" t="s">
        <v>6</v>
      </c>
      <c r="C83" s="452" t="s">
        <v>16</v>
      </c>
      <c r="D83" s="319"/>
      <c r="E83" s="364"/>
      <c r="F83" s="313"/>
      <c r="G83" s="446" t="s">
        <v>47</v>
      </c>
      <c r="H83" s="447"/>
      <c r="I83" s="447"/>
      <c r="J83" s="448">
        <v>0</v>
      </c>
      <c r="K83" s="449"/>
      <c r="L83" s="92"/>
      <c r="M83" s="92"/>
      <c r="O83" s="70"/>
      <c r="P83" s="70"/>
    </row>
    <row r="84" spans="1:24" ht="12" customHeight="1" x14ac:dyDescent="0.3">
      <c r="A84" s="363"/>
      <c r="B84" s="364"/>
      <c r="C84" s="364"/>
      <c r="D84" s="319"/>
      <c r="E84" s="364"/>
      <c r="F84" s="313"/>
      <c r="G84" s="446"/>
      <c r="H84" s="447"/>
      <c r="I84" s="447"/>
      <c r="J84" s="448"/>
      <c r="K84" s="449"/>
      <c r="L84" s="92"/>
      <c r="M84" s="92"/>
      <c r="O84" s="70"/>
      <c r="P84" s="70"/>
    </row>
    <row r="85" spans="1:24" s="94" customFormat="1" ht="12" customHeight="1" x14ac:dyDescent="0.3">
      <c r="A85" s="454" t="s">
        <v>15</v>
      </c>
      <c r="B85" s="291" t="s">
        <v>8</v>
      </c>
      <c r="C85" s="455"/>
      <c r="D85" s="456"/>
      <c r="E85" s="455"/>
      <c r="F85" s="457"/>
      <c r="G85" s="458" t="s">
        <v>48</v>
      </c>
      <c r="H85" s="459"/>
      <c r="I85" s="459"/>
      <c r="J85" s="460">
        <f>J87+J89+J91+J93</f>
        <v>0</v>
      </c>
      <c r="K85" s="461"/>
      <c r="L85" s="114"/>
      <c r="M85" s="114"/>
      <c r="N85" s="116"/>
      <c r="O85" s="117"/>
      <c r="P85" s="117"/>
    </row>
    <row r="86" spans="1:24" ht="12" customHeight="1" x14ac:dyDescent="0.3">
      <c r="A86" s="363"/>
      <c r="B86" s="364"/>
      <c r="C86" s="364"/>
      <c r="D86" s="319"/>
      <c r="E86" s="364"/>
      <c r="F86" s="313"/>
      <c r="G86" s="446"/>
      <c r="H86" s="447"/>
      <c r="I86" s="447"/>
      <c r="J86" s="448"/>
      <c r="K86" s="449"/>
      <c r="L86" s="92"/>
      <c r="M86" s="92"/>
      <c r="O86" s="92"/>
      <c r="P86" s="92"/>
    </row>
    <row r="87" spans="1:24" ht="12" customHeight="1" x14ac:dyDescent="0.3">
      <c r="A87" s="450" t="s">
        <v>15</v>
      </c>
      <c r="B87" s="452" t="s">
        <v>8</v>
      </c>
      <c r="C87" s="452" t="s">
        <v>6</v>
      </c>
      <c r="D87" s="453"/>
      <c r="E87" s="364"/>
      <c r="F87" s="313"/>
      <c r="G87" s="446" t="s">
        <v>49</v>
      </c>
      <c r="H87" s="447"/>
      <c r="I87" s="447"/>
      <c r="J87" s="448">
        <v>0</v>
      </c>
      <c r="K87" s="449"/>
      <c r="L87" s="92"/>
      <c r="M87" s="92"/>
      <c r="O87" s="70"/>
      <c r="P87" s="70"/>
    </row>
    <row r="88" spans="1:24" ht="12" customHeight="1" x14ac:dyDescent="0.3">
      <c r="A88" s="363"/>
      <c r="B88" s="364"/>
      <c r="C88" s="364"/>
      <c r="D88" s="319"/>
      <c r="E88" s="364"/>
      <c r="F88" s="313"/>
      <c r="G88" s="446"/>
      <c r="H88" s="447"/>
      <c r="I88" s="447"/>
      <c r="J88" s="448"/>
      <c r="K88" s="449"/>
      <c r="L88" s="92"/>
      <c r="M88" s="92"/>
    </row>
    <row r="89" spans="1:24" ht="12" customHeight="1" x14ac:dyDescent="0.3">
      <c r="A89" s="450" t="s">
        <v>15</v>
      </c>
      <c r="B89" s="452" t="s">
        <v>8</v>
      </c>
      <c r="C89" s="452" t="s">
        <v>8</v>
      </c>
      <c r="D89" s="319"/>
      <c r="E89" s="364"/>
      <c r="F89" s="313"/>
      <c r="G89" s="446" t="s">
        <v>50</v>
      </c>
      <c r="H89" s="447"/>
      <c r="I89" s="447"/>
      <c r="J89" s="448">
        <v>0</v>
      </c>
      <c r="K89" s="449"/>
      <c r="L89" s="92"/>
      <c r="M89" s="92"/>
    </row>
    <row r="90" spans="1:24" ht="12" customHeight="1" x14ac:dyDescent="0.3">
      <c r="A90" s="363"/>
      <c r="B90" s="364"/>
      <c r="C90" s="364"/>
      <c r="D90" s="319"/>
      <c r="E90" s="364"/>
      <c r="F90" s="313"/>
      <c r="G90" s="462"/>
      <c r="H90" s="447"/>
      <c r="I90" s="447"/>
      <c r="J90" s="448"/>
      <c r="K90" s="449"/>
      <c r="L90" s="92"/>
      <c r="M90" s="92"/>
    </row>
    <row r="91" spans="1:24" ht="12" customHeight="1" x14ac:dyDescent="0.3">
      <c r="A91" s="450" t="s">
        <v>15</v>
      </c>
      <c r="B91" s="452" t="s">
        <v>8</v>
      </c>
      <c r="C91" s="452" t="s">
        <v>9</v>
      </c>
      <c r="D91" s="319"/>
      <c r="E91" s="364"/>
      <c r="F91" s="313"/>
      <c r="G91" s="463" t="s">
        <v>51</v>
      </c>
      <c r="H91" s="447"/>
      <c r="I91" s="447"/>
      <c r="J91" s="448">
        <v>0</v>
      </c>
      <c r="K91" s="449"/>
      <c r="L91" s="92"/>
      <c r="M91" s="92"/>
    </row>
    <row r="92" spans="1:24" ht="12" customHeight="1" x14ac:dyDescent="0.3">
      <c r="A92" s="363"/>
      <c r="B92" s="364"/>
      <c r="C92" s="364"/>
      <c r="D92" s="319"/>
      <c r="E92" s="364"/>
      <c r="F92" s="313"/>
      <c r="G92" s="463"/>
      <c r="H92" s="464"/>
      <c r="I92" s="464"/>
      <c r="J92" s="465"/>
      <c r="K92" s="466"/>
      <c r="L92" s="92"/>
      <c r="M92" s="92"/>
    </row>
    <row r="93" spans="1:24" ht="15" x14ac:dyDescent="0.3">
      <c r="A93" s="467" t="s">
        <v>15</v>
      </c>
      <c r="B93" s="452" t="s">
        <v>8</v>
      </c>
      <c r="C93" s="452" t="s">
        <v>5</v>
      </c>
      <c r="D93" s="453"/>
      <c r="E93" s="364"/>
      <c r="F93" s="313"/>
      <c r="G93" s="463" t="s">
        <v>52</v>
      </c>
      <c r="H93" s="447"/>
      <c r="I93" s="447"/>
      <c r="J93" s="448">
        <v>0</v>
      </c>
      <c r="K93" s="449"/>
      <c r="L93" s="92"/>
      <c r="M93" s="92"/>
      <c r="N93" s="95"/>
      <c r="O93" s="67"/>
      <c r="P93" s="67"/>
      <c r="Q93" s="67"/>
    </row>
    <row r="94" spans="1:24" ht="15" x14ac:dyDescent="0.3">
      <c r="A94" s="467"/>
      <c r="B94" s="452"/>
      <c r="C94" s="452"/>
      <c r="D94" s="453"/>
      <c r="E94" s="364"/>
      <c r="F94" s="313"/>
      <c r="G94" s="463"/>
      <c r="H94" s="447"/>
      <c r="I94" s="447"/>
      <c r="J94" s="448"/>
      <c r="K94" s="449"/>
      <c r="L94" s="92"/>
      <c r="M94" s="92"/>
      <c r="N94" s="95"/>
      <c r="O94" s="67"/>
      <c r="P94" s="67"/>
      <c r="Q94" s="67"/>
    </row>
    <row r="95" spans="1:24" s="88" customFormat="1" x14ac:dyDescent="0.2">
      <c r="A95" s="468" t="s">
        <v>15</v>
      </c>
      <c r="B95" s="469" t="s">
        <v>9</v>
      </c>
      <c r="C95" s="431"/>
      <c r="D95" s="432"/>
      <c r="E95" s="431"/>
      <c r="F95" s="368"/>
      <c r="G95" s="433" t="s">
        <v>53</v>
      </c>
      <c r="H95" s="434"/>
      <c r="I95" s="434"/>
      <c r="J95" s="429">
        <v>0</v>
      </c>
      <c r="K95" s="435"/>
      <c r="L95" s="89"/>
      <c r="M95" s="89"/>
      <c r="N95" s="118"/>
      <c r="O95" s="118"/>
      <c r="P95" s="118"/>
      <c r="Q95" s="118"/>
      <c r="R95" s="119"/>
      <c r="S95" s="119"/>
      <c r="T95" s="119"/>
      <c r="U95" s="119"/>
      <c r="V95" s="119"/>
      <c r="W95" s="119"/>
      <c r="X95" s="119"/>
    </row>
    <row r="96" spans="1:24" ht="15" x14ac:dyDescent="0.3">
      <c r="A96" s="374"/>
      <c r="B96" s="375"/>
      <c r="C96" s="375"/>
      <c r="D96" s="376"/>
      <c r="E96" s="375"/>
      <c r="F96" s="377"/>
      <c r="G96" s="470"/>
      <c r="H96" s="464"/>
      <c r="I96" s="464"/>
      <c r="J96" s="465"/>
      <c r="K96" s="466"/>
      <c r="L96" s="92"/>
      <c r="M96" s="9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</row>
    <row r="97" spans="1:18" ht="15" x14ac:dyDescent="0.2">
      <c r="A97" s="511" t="s">
        <v>54</v>
      </c>
      <c r="B97" s="512"/>
      <c r="C97" s="512"/>
      <c r="D97" s="512"/>
      <c r="E97" s="512"/>
      <c r="F97" s="512"/>
      <c r="G97" s="512"/>
      <c r="H97" s="512"/>
      <c r="I97" s="471">
        <f>I71-I85</f>
        <v>169380314599</v>
      </c>
      <c r="J97" s="472">
        <f>J71-J85</f>
        <v>138459197509.73001</v>
      </c>
      <c r="K97" s="473">
        <f>K71-K85</f>
        <v>-30921117089.269989</v>
      </c>
      <c r="L97" s="68"/>
      <c r="M97" s="68"/>
    </row>
    <row r="98" spans="1:18" ht="15" x14ac:dyDescent="0.3">
      <c r="A98" s="334"/>
      <c r="B98" s="335"/>
      <c r="C98" s="335"/>
      <c r="D98" s="336"/>
      <c r="E98" s="335"/>
      <c r="F98" s="474"/>
      <c r="G98" s="474"/>
      <c r="H98" s="335"/>
      <c r="I98" s="335"/>
      <c r="J98" s="475"/>
      <c r="K98" s="476"/>
      <c r="L98" s="62"/>
      <c r="M98" s="62"/>
    </row>
    <row r="99" spans="1:18" ht="20.25" customHeight="1" x14ac:dyDescent="0.3">
      <c r="A99" s="385"/>
      <c r="B99" s="386"/>
      <c r="C99" s="386"/>
      <c r="D99" s="387"/>
      <c r="E99" s="477"/>
      <c r="F99" s="478" t="s">
        <v>6</v>
      </c>
      <c r="G99" s="479"/>
      <c r="H99" s="480" t="s">
        <v>55</v>
      </c>
      <c r="I99" s="481">
        <f>I44+I71</f>
        <v>1598335205599</v>
      </c>
      <c r="J99" s="482">
        <f>J44+J71</f>
        <v>1592754222290</v>
      </c>
      <c r="K99" s="483">
        <f>J99-I99</f>
        <v>-5580983309</v>
      </c>
      <c r="L99" s="62"/>
      <c r="M99" s="62"/>
    </row>
    <row r="100" spans="1:18" ht="15" x14ac:dyDescent="0.3">
      <c r="A100" s="385"/>
      <c r="B100" s="386"/>
      <c r="C100" s="386"/>
      <c r="D100" s="387"/>
      <c r="E100" s="477"/>
      <c r="F100" s="484"/>
      <c r="G100" s="485"/>
      <c r="H100" s="486"/>
      <c r="I100" s="486"/>
      <c r="J100" s="487"/>
      <c r="K100" s="488"/>
      <c r="L100" s="62"/>
      <c r="M100" s="62"/>
    </row>
    <row r="101" spans="1:18" ht="19.5" customHeight="1" x14ac:dyDescent="0.3">
      <c r="A101" s="385"/>
      <c r="B101" s="386"/>
      <c r="C101" s="386"/>
      <c r="D101" s="387"/>
      <c r="E101" s="477"/>
      <c r="F101" s="489" t="s">
        <v>8</v>
      </c>
      <c r="G101" s="490"/>
      <c r="H101" s="491" t="s">
        <v>56</v>
      </c>
      <c r="I101" s="492">
        <f>I59+I85</f>
        <v>1598335205599</v>
      </c>
      <c r="J101" s="493">
        <f>J59+J85</f>
        <v>1592754222290</v>
      </c>
      <c r="K101" s="494">
        <f>J101-I101</f>
        <v>-5580983309</v>
      </c>
      <c r="L101" s="96"/>
      <c r="M101" s="96"/>
      <c r="N101" s="97" t="s">
        <v>28</v>
      </c>
      <c r="O101" s="98" t="s">
        <v>57</v>
      </c>
      <c r="P101" s="98" t="s">
        <v>58</v>
      </c>
      <c r="Q101" s="98" t="s">
        <v>59</v>
      </c>
      <c r="R101" s="98" t="s">
        <v>58</v>
      </c>
    </row>
    <row r="102" spans="1:18" ht="15" x14ac:dyDescent="0.3">
      <c r="A102" s="385"/>
      <c r="B102" s="386"/>
      <c r="C102" s="386"/>
      <c r="D102" s="387"/>
      <c r="E102" s="477"/>
      <c r="F102" s="495"/>
      <c r="G102" s="496"/>
      <c r="H102" s="486"/>
      <c r="I102" s="486"/>
      <c r="J102" s="487"/>
      <c r="K102" s="488"/>
      <c r="L102" s="96"/>
      <c r="M102" s="96"/>
      <c r="N102" s="99"/>
      <c r="O102" s="100"/>
      <c r="P102" s="100"/>
      <c r="Q102" s="100"/>
      <c r="R102" s="100"/>
    </row>
    <row r="103" spans="1:18" ht="20.25" customHeight="1" thickBot="1" x14ac:dyDescent="0.35">
      <c r="A103" s="395"/>
      <c r="B103" s="396"/>
      <c r="C103" s="396"/>
      <c r="D103" s="397"/>
      <c r="E103" s="497"/>
      <c r="F103" s="498" t="s">
        <v>9</v>
      </c>
      <c r="G103" s="499"/>
      <c r="H103" s="500" t="s">
        <v>60</v>
      </c>
      <c r="I103" s="501">
        <f>I99-I101</f>
        <v>0</v>
      </c>
      <c r="J103" s="502">
        <f>J99-J101</f>
        <v>0</v>
      </c>
      <c r="K103" s="503">
        <f>J103-I103</f>
        <v>0</v>
      </c>
      <c r="L103" s="96"/>
      <c r="M103" s="96"/>
      <c r="N103" s="101" t="s">
        <v>61</v>
      </c>
      <c r="O103" s="100" t="s">
        <v>3</v>
      </c>
      <c r="P103" s="102" t="e">
        <f>#REF!</f>
        <v>#REF!</v>
      </c>
      <c r="Q103" s="100" t="s">
        <v>62</v>
      </c>
      <c r="R103" s="102">
        <f>J59</f>
        <v>1592754222290</v>
      </c>
    </row>
    <row r="104" spans="1:18" ht="13.5" thickTop="1" x14ac:dyDescent="0.2">
      <c r="N104" s="103"/>
      <c r="O104" s="100"/>
      <c r="P104" s="100"/>
      <c r="Q104" s="100"/>
      <c r="R104" s="100"/>
    </row>
    <row r="105" spans="1:18" x14ac:dyDescent="0.2">
      <c r="N105" s="103" t="s">
        <v>63</v>
      </c>
      <c r="O105" s="100" t="s">
        <v>41</v>
      </c>
      <c r="P105" s="102">
        <f>J71</f>
        <v>138459197509.73001</v>
      </c>
      <c r="Q105" s="100" t="s">
        <v>64</v>
      </c>
      <c r="R105" s="102">
        <f>J85</f>
        <v>0</v>
      </c>
    </row>
    <row r="106" spans="1:18" x14ac:dyDescent="0.2">
      <c r="N106" s="103"/>
      <c r="O106" s="100"/>
      <c r="P106" s="100"/>
      <c r="Q106" s="100"/>
      <c r="R106" s="100"/>
    </row>
    <row r="107" spans="1:18" x14ac:dyDescent="0.2">
      <c r="N107" s="103"/>
      <c r="O107" s="100"/>
      <c r="P107" s="100"/>
      <c r="Q107" s="100"/>
      <c r="R107" s="100"/>
    </row>
    <row r="108" spans="1:18" ht="15" x14ac:dyDescent="0.25">
      <c r="H108" s="104"/>
      <c r="I108" s="104"/>
      <c r="N108" s="103"/>
      <c r="O108" s="100"/>
      <c r="P108" s="100"/>
      <c r="Q108" s="100"/>
      <c r="R108" s="100"/>
    </row>
    <row r="109" spans="1:18" ht="15" x14ac:dyDescent="0.25">
      <c r="H109" s="105"/>
      <c r="I109" s="105"/>
      <c r="J109" s="92"/>
      <c r="N109" s="103"/>
      <c r="O109" s="100"/>
      <c r="P109" s="102" t="e">
        <f>SUM(P103:P107)</f>
        <v>#REF!</v>
      </c>
      <c r="Q109" s="100"/>
      <c r="R109" s="102">
        <f>SUM(R103:R107)</f>
        <v>1592754222290</v>
      </c>
    </row>
    <row r="110" spans="1:18" x14ac:dyDescent="0.2">
      <c r="N110" s="103"/>
      <c r="O110" s="100"/>
      <c r="P110" s="100"/>
      <c r="Q110" s="100"/>
      <c r="R110" s="100"/>
    </row>
    <row r="111" spans="1:18" x14ac:dyDescent="0.2">
      <c r="N111" s="103"/>
      <c r="O111" s="100"/>
      <c r="P111" s="100"/>
      <c r="Q111" s="100"/>
      <c r="R111" s="100"/>
    </row>
    <row r="112" spans="1:18" x14ac:dyDescent="0.2">
      <c r="N112" s="103" t="s">
        <v>65</v>
      </c>
      <c r="O112" s="100" t="s">
        <v>60</v>
      </c>
      <c r="P112" s="513" t="e">
        <f>P109-R109</f>
        <v>#REF!</v>
      </c>
      <c r="Q112" s="514"/>
      <c r="R112" s="515"/>
    </row>
    <row r="113" spans="8:20" x14ac:dyDescent="0.2">
      <c r="N113" s="100"/>
      <c r="O113" s="100"/>
      <c r="P113" s="100"/>
      <c r="Q113" s="100"/>
      <c r="R113" s="100"/>
    </row>
    <row r="114" spans="8:20" x14ac:dyDescent="0.2">
      <c r="H114" s="7"/>
      <c r="I114" s="7"/>
      <c r="N114" s="100"/>
      <c r="O114" s="100"/>
      <c r="P114" s="100"/>
      <c r="Q114" s="100"/>
      <c r="R114" s="100"/>
    </row>
    <row r="118" spans="8:20" x14ac:dyDescent="0.2">
      <c r="T118" s="2" t="s">
        <v>66</v>
      </c>
    </row>
    <row r="123" spans="8:20" x14ac:dyDescent="0.2">
      <c r="K123" s="61"/>
      <c r="L123" s="61"/>
      <c r="M123" s="61"/>
    </row>
    <row r="125" spans="8:20" x14ac:dyDescent="0.2">
      <c r="K125" s="61"/>
      <c r="L125" s="61"/>
      <c r="M125" s="61"/>
    </row>
    <row r="127" spans="8:20" x14ac:dyDescent="0.2">
      <c r="K127" s="7"/>
      <c r="L127" s="7"/>
      <c r="M127" s="7"/>
    </row>
    <row r="137" spans="10:14" x14ac:dyDescent="0.2">
      <c r="J137" s="2"/>
      <c r="N137" s="7"/>
    </row>
    <row r="138" spans="10:14" x14ac:dyDescent="0.2">
      <c r="K138" s="61"/>
      <c r="L138" s="61"/>
      <c r="M138" s="61"/>
      <c r="N138" s="7"/>
    </row>
    <row r="139" spans="10:14" x14ac:dyDescent="0.2">
      <c r="J139" s="2"/>
      <c r="N139" s="7"/>
    </row>
    <row r="140" spans="10:14" x14ac:dyDescent="0.2">
      <c r="K140" s="61"/>
      <c r="L140" s="61"/>
      <c r="M140" s="61"/>
      <c r="N140" s="7"/>
    </row>
    <row r="141" spans="10:14" x14ac:dyDescent="0.2">
      <c r="J141" s="61"/>
      <c r="K141" s="61"/>
      <c r="L141" s="61"/>
      <c r="M141" s="61"/>
      <c r="N141" s="7"/>
    </row>
    <row r="142" spans="10:14" x14ac:dyDescent="0.2">
      <c r="J142" s="92"/>
      <c r="N142" s="7"/>
    </row>
    <row r="143" spans="10:14" x14ac:dyDescent="0.2">
      <c r="J143" s="61"/>
      <c r="N143" s="7"/>
    </row>
    <row r="144" spans="10:14" x14ac:dyDescent="0.2">
      <c r="J144" s="2"/>
      <c r="N144" s="7"/>
    </row>
    <row r="145" spans="10:20" x14ac:dyDescent="0.2">
      <c r="J145" s="61"/>
      <c r="N145" s="7"/>
    </row>
    <row r="146" spans="10:20" x14ac:dyDescent="0.2">
      <c r="J146" s="106"/>
      <c r="N146" s="7"/>
    </row>
    <row r="147" spans="10:20" x14ac:dyDescent="0.2">
      <c r="J147" s="2"/>
      <c r="N147" s="7"/>
    </row>
    <row r="148" spans="10:20" x14ac:dyDescent="0.2">
      <c r="J148" s="61"/>
      <c r="K148" s="61"/>
      <c r="L148" s="61"/>
      <c r="M148" s="61"/>
      <c r="N148" s="7"/>
    </row>
    <row r="149" spans="10:20" x14ac:dyDescent="0.2">
      <c r="J149" s="2"/>
      <c r="N149" s="516"/>
      <c r="O149" s="516"/>
      <c r="P149" s="3"/>
      <c r="Q149" s="505"/>
      <c r="R149" s="505"/>
      <c r="S149" s="505"/>
      <c r="T149" s="505"/>
    </row>
    <row r="150" spans="10:20" x14ac:dyDescent="0.2">
      <c r="K150" s="61"/>
      <c r="L150" s="61"/>
      <c r="M150" s="61"/>
      <c r="N150" s="516"/>
      <c r="O150" s="516"/>
      <c r="P150" s="3"/>
      <c r="Q150" s="3"/>
      <c r="R150" s="4"/>
      <c r="S150" s="3"/>
      <c r="T150" s="3"/>
    </row>
    <row r="151" spans="10:20" x14ac:dyDescent="0.2">
      <c r="J151" s="61"/>
      <c r="K151" s="61"/>
      <c r="L151" s="61"/>
      <c r="M151" s="61"/>
      <c r="N151" s="8"/>
      <c r="O151" s="8"/>
      <c r="P151" s="8"/>
      <c r="Q151" s="8"/>
      <c r="R151" s="9"/>
      <c r="S151" s="8"/>
      <c r="T151" s="8"/>
    </row>
    <row r="152" spans="10:20" x14ac:dyDescent="0.2">
      <c r="J152" s="2"/>
      <c r="N152" s="107"/>
      <c r="O152" s="107"/>
      <c r="P152" s="107"/>
      <c r="Q152" s="71"/>
      <c r="R152" s="108"/>
      <c r="S152" s="71"/>
      <c r="T152" s="108"/>
    </row>
    <row r="153" spans="10:20" x14ac:dyDescent="0.2">
      <c r="J153" s="61"/>
      <c r="N153" s="107"/>
      <c r="O153" s="107"/>
      <c r="P153" s="107"/>
      <c r="Q153" s="109"/>
      <c r="R153" s="109"/>
      <c r="S153" s="109"/>
      <c r="T153" s="109"/>
    </row>
    <row r="154" spans="10:20" x14ac:dyDescent="0.2">
      <c r="J154" s="2"/>
      <c r="N154" s="107"/>
      <c r="O154" s="107"/>
      <c r="P154" s="107"/>
      <c r="Q154" s="109"/>
      <c r="R154" s="71"/>
      <c r="S154" s="109"/>
      <c r="T154" s="109"/>
    </row>
    <row r="155" spans="10:20" x14ac:dyDescent="0.2">
      <c r="J155" s="61"/>
      <c r="N155" s="107"/>
      <c r="O155" s="107"/>
      <c r="P155" s="107"/>
      <c r="Q155" s="109"/>
      <c r="R155" s="109"/>
      <c r="S155" s="109"/>
      <c r="T155" s="109"/>
    </row>
    <row r="156" spans="10:20" x14ac:dyDescent="0.2">
      <c r="J156" s="2"/>
      <c r="N156" s="107"/>
      <c r="O156" s="107"/>
      <c r="P156" s="107"/>
      <c r="Q156" s="109"/>
      <c r="R156" s="109"/>
      <c r="S156" s="109"/>
      <c r="T156" s="109"/>
    </row>
    <row r="157" spans="10:20" x14ac:dyDescent="0.2">
      <c r="J157" s="2"/>
      <c r="N157" s="8"/>
      <c r="O157" s="8"/>
      <c r="P157" s="8"/>
      <c r="Q157" s="110"/>
      <c r="R157" s="110"/>
      <c r="S157" s="110"/>
      <c r="T157" s="110"/>
    </row>
    <row r="158" spans="10:20" x14ac:dyDescent="0.2">
      <c r="J158" s="2"/>
      <c r="N158" s="506"/>
      <c r="O158" s="506"/>
      <c r="P158" s="111"/>
      <c r="Q158" s="112"/>
      <c r="R158" s="112"/>
      <c r="S158" s="112"/>
      <c r="T158" s="112"/>
    </row>
    <row r="159" spans="10:20" x14ac:dyDescent="0.2">
      <c r="J159" s="2"/>
      <c r="N159" s="92"/>
      <c r="O159" s="62"/>
      <c r="P159" s="62"/>
      <c r="Q159" s="62"/>
      <c r="R159" s="62"/>
      <c r="S159" s="62"/>
      <c r="T159" s="62"/>
    </row>
    <row r="160" spans="10:20" x14ac:dyDescent="0.2">
      <c r="J160" s="2"/>
      <c r="N160" s="92"/>
      <c r="O160" s="62"/>
      <c r="P160" s="62"/>
      <c r="Q160" s="62"/>
      <c r="R160" s="113"/>
      <c r="S160" s="62"/>
      <c r="T160" s="113"/>
    </row>
    <row r="161" spans="10:20" x14ac:dyDescent="0.2">
      <c r="J161" s="2"/>
      <c r="N161" s="92"/>
      <c r="O161" s="62"/>
      <c r="P161" s="62"/>
      <c r="Q161" s="62"/>
      <c r="R161" s="62"/>
      <c r="S161" s="62"/>
      <c r="T161" s="62"/>
    </row>
    <row r="162" spans="10:20" x14ac:dyDescent="0.2">
      <c r="J162" s="2"/>
      <c r="N162" s="7"/>
    </row>
    <row r="163" spans="10:20" x14ac:dyDescent="0.2">
      <c r="J163" s="2"/>
      <c r="N163" s="7"/>
    </row>
  </sheetData>
  <mergeCells count="29">
    <mergeCell ref="G49:H51"/>
    <mergeCell ref="A2:K2"/>
    <mergeCell ref="A3:K3"/>
    <mergeCell ref="S3:T3"/>
    <mergeCell ref="A5:F7"/>
    <mergeCell ref="G5:H7"/>
    <mergeCell ref="J5:J7"/>
    <mergeCell ref="A8:F8"/>
    <mergeCell ref="G8:H8"/>
    <mergeCell ref="G9:H9"/>
    <mergeCell ref="R10:T10"/>
    <mergeCell ref="A44:H44"/>
    <mergeCell ref="I5:I7"/>
    <mergeCell ref="A1:K1"/>
    <mergeCell ref="S149:T149"/>
    <mergeCell ref="N158:O158"/>
    <mergeCell ref="A68:F68"/>
    <mergeCell ref="G68:H68"/>
    <mergeCell ref="A97:H97"/>
    <mergeCell ref="P112:R112"/>
    <mergeCell ref="N149:O150"/>
    <mergeCell ref="Q149:R149"/>
    <mergeCell ref="A52:F52"/>
    <mergeCell ref="G52:H52"/>
    <mergeCell ref="A59:H59"/>
    <mergeCell ref="A61:H61"/>
    <mergeCell ref="A65:F67"/>
    <mergeCell ref="G65:H67"/>
    <mergeCell ref="A49:F51"/>
  </mergeCells>
  <printOptions horizontalCentered="1"/>
  <pageMargins left="0.23622047244094491" right="0.23622047244094491" top="0.74803149606299213" bottom="0.74803149606299213" header="0.19685039370078741" footer="0.23622047244094491"/>
  <pageSetup paperSize="5" scale="58" fitToHeight="0" orientation="portrait" horizontalDpi="4294967293" verticalDpi="4294967293" r:id="rId1"/>
  <headerFooter differentOddEven="1" alignWithMargins="0">
    <oddFooter xml:space="preserve">&amp;C&amp;D&amp;T&amp;L&amp;8Struktur Pendapatan R-APBD TA.2016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zoomScaleSheetLayoutView="100" workbookViewId="0">
      <selection activeCell="F12" sqref="F12"/>
    </sheetView>
  </sheetViews>
  <sheetFormatPr defaultRowHeight="15" x14ac:dyDescent="0.25"/>
  <cols>
    <col min="1" max="1" width="7.28515625" customWidth="1"/>
    <col min="2" max="2" width="36.7109375" customWidth="1"/>
    <col min="3" max="4" width="22.85546875" style="121" bestFit="1" customWidth="1"/>
    <col min="5" max="5" width="21.85546875" bestFit="1" customWidth="1"/>
    <col min="6" max="6" width="11.140625" customWidth="1"/>
  </cols>
  <sheetData>
    <row r="1" spans="1:6" ht="15.75" x14ac:dyDescent="0.25">
      <c r="A1" s="575" t="s">
        <v>184</v>
      </c>
      <c r="B1" s="575"/>
      <c r="C1" s="575"/>
      <c r="D1" s="575"/>
      <c r="E1" s="575"/>
      <c r="F1" s="575"/>
    </row>
    <row r="2" spans="1:6" ht="18.75" x14ac:dyDescent="0.3">
      <c r="A2" s="588" t="s">
        <v>73</v>
      </c>
      <c r="B2" s="588"/>
      <c r="C2" s="588"/>
      <c r="D2" s="588"/>
      <c r="E2" s="588"/>
      <c r="F2" s="588"/>
    </row>
    <row r="3" spans="1:6" ht="18.75" x14ac:dyDescent="0.3">
      <c r="A3" s="588" t="s">
        <v>74</v>
      </c>
      <c r="B3" s="588"/>
      <c r="C3" s="588"/>
      <c r="D3" s="588"/>
      <c r="E3" s="588"/>
      <c r="F3" s="588"/>
    </row>
    <row r="4" spans="1:6" ht="15.75" thickBot="1" x14ac:dyDescent="0.3">
      <c r="A4" s="208"/>
      <c r="B4" s="208"/>
      <c r="C4" s="209"/>
      <c r="D4" s="209"/>
      <c r="E4" s="208"/>
      <c r="F4" s="208"/>
    </row>
    <row r="5" spans="1:6" s="126" customFormat="1" ht="16.5" thickBot="1" x14ac:dyDescent="0.3">
      <c r="A5" s="590" t="s">
        <v>75</v>
      </c>
      <c r="B5" s="590" t="s">
        <v>76</v>
      </c>
      <c r="C5" s="593" t="s">
        <v>77</v>
      </c>
      <c r="D5" s="594"/>
      <c r="E5" s="589" t="s">
        <v>78</v>
      </c>
      <c r="F5" s="589"/>
    </row>
    <row r="6" spans="1:6" s="126" customFormat="1" ht="15.75" x14ac:dyDescent="0.25">
      <c r="A6" s="591"/>
      <c r="B6" s="591"/>
      <c r="C6" s="127" t="s">
        <v>79</v>
      </c>
      <c r="D6" s="128" t="s">
        <v>81</v>
      </c>
      <c r="E6" s="590" t="s">
        <v>118</v>
      </c>
      <c r="F6" s="590" t="s">
        <v>119</v>
      </c>
    </row>
    <row r="7" spans="1:6" s="126" customFormat="1" ht="15.75" x14ac:dyDescent="0.25">
      <c r="A7" s="591"/>
      <c r="B7" s="591"/>
      <c r="C7" s="127" t="s">
        <v>80</v>
      </c>
      <c r="D7" s="127" t="s">
        <v>80</v>
      </c>
      <c r="E7" s="591"/>
      <c r="F7" s="591"/>
    </row>
    <row r="8" spans="1:6" s="126" customFormat="1" ht="15.75" x14ac:dyDescent="0.25">
      <c r="A8" s="591"/>
      <c r="B8" s="591"/>
      <c r="C8" s="127">
        <v>2015</v>
      </c>
      <c r="D8" s="127">
        <v>2016</v>
      </c>
      <c r="E8" s="591"/>
      <c r="F8" s="591"/>
    </row>
    <row r="9" spans="1:6" s="130" customFormat="1" ht="16.5" thickBot="1" x14ac:dyDescent="0.3">
      <c r="A9" s="592"/>
      <c r="B9" s="592"/>
      <c r="C9" s="129" t="s">
        <v>118</v>
      </c>
      <c r="D9" s="129" t="s">
        <v>118</v>
      </c>
      <c r="E9" s="592"/>
      <c r="F9" s="592"/>
    </row>
    <row r="10" spans="1:6" s="133" customFormat="1" ht="16.5" thickBot="1" x14ac:dyDescent="0.3">
      <c r="A10" s="131">
        <v>1</v>
      </c>
      <c r="B10" s="131">
        <v>2</v>
      </c>
      <c r="C10" s="132">
        <v>3</v>
      </c>
      <c r="D10" s="132">
        <v>4</v>
      </c>
      <c r="E10" s="131">
        <v>5</v>
      </c>
      <c r="F10" s="131">
        <v>6</v>
      </c>
    </row>
    <row r="11" spans="1:6" s="126" customFormat="1" ht="15.75" x14ac:dyDescent="0.25">
      <c r="A11" s="134">
        <v>1</v>
      </c>
      <c r="B11" s="135" t="s">
        <v>83</v>
      </c>
      <c r="C11" s="136">
        <f>C12+C19+C25</f>
        <v>1428954891000</v>
      </c>
      <c r="D11" s="136">
        <f>D12+D19+D25</f>
        <v>1454295024780.27</v>
      </c>
      <c r="E11" s="137">
        <f>E12+E19+E25</f>
        <v>25340133780.270004</v>
      </c>
      <c r="F11" s="137">
        <f>F12+F19+F25</f>
        <v>-0.66121502446599845</v>
      </c>
    </row>
    <row r="12" spans="1:6" s="126" customFormat="1" ht="15.75" x14ac:dyDescent="0.25">
      <c r="A12" s="138" t="s">
        <v>84</v>
      </c>
      <c r="B12" s="138" t="s">
        <v>85</v>
      </c>
      <c r="C12" s="139">
        <f>SUM(C13:C18)</f>
        <v>12024636000</v>
      </c>
      <c r="D12" s="139">
        <f>SUM(D13:D17)</f>
        <v>6295733400.2700005</v>
      </c>
      <c r="E12" s="140">
        <f>D12-C12</f>
        <v>-5728902599.7299995</v>
      </c>
      <c r="F12" s="140">
        <f>SUM(F13:F17)</f>
        <v>-2.3789172841026938</v>
      </c>
    </row>
    <row r="13" spans="1:6" s="130" customFormat="1" ht="15.75" x14ac:dyDescent="0.25">
      <c r="A13" s="141" t="s">
        <v>86</v>
      </c>
      <c r="B13" s="141" t="s">
        <v>87</v>
      </c>
      <c r="C13" s="142">
        <v>10307100000</v>
      </c>
      <c r="D13" s="142">
        <v>2375646696.3600001</v>
      </c>
      <c r="E13" s="143">
        <f t="shared" ref="E13:E14" si="0">D13-C13</f>
        <v>-7931453303.6399994</v>
      </c>
      <c r="F13" s="143">
        <f>E13*100%/D13</f>
        <v>-3.3386501939840993</v>
      </c>
    </row>
    <row r="14" spans="1:6" s="130" customFormat="1" ht="15.75" x14ac:dyDescent="0.25">
      <c r="A14" s="144" t="s">
        <v>88</v>
      </c>
      <c r="B14" s="144" t="s">
        <v>89</v>
      </c>
      <c r="C14" s="145">
        <v>60000000</v>
      </c>
      <c r="D14" s="145">
        <v>223754700</v>
      </c>
      <c r="E14" s="146">
        <f t="shared" si="0"/>
        <v>163754700</v>
      </c>
      <c r="F14" s="146">
        <f t="shared" ref="F14" si="1">E14*100%/D14</f>
        <v>0.73184920808367382</v>
      </c>
    </row>
    <row r="15" spans="1:6" s="130" customFormat="1" ht="15.75" x14ac:dyDescent="0.25">
      <c r="A15" s="144" t="s">
        <v>90</v>
      </c>
      <c r="B15" s="144" t="s">
        <v>91</v>
      </c>
      <c r="C15" s="147">
        <v>0</v>
      </c>
      <c r="D15" s="147">
        <v>0</v>
      </c>
      <c r="E15" s="148">
        <v>0</v>
      </c>
      <c r="F15" s="148">
        <v>0</v>
      </c>
    </row>
    <row r="16" spans="1:6" s="130" customFormat="1" ht="15.75" x14ac:dyDescent="0.25">
      <c r="A16" s="144"/>
      <c r="B16" s="144" t="s">
        <v>92</v>
      </c>
      <c r="C16" s="145"/>
      <c r="D16" s="145"/>
      <c r="E16" s="144"/>
      <c r="F16" s="144"/>
    </row>
    <row r="17" spans="1:6" s="130" customFormat="1" ht="31.5" x14ac:dyDescent="0.25">
      <c r="A17" s="149" t="s">
        <v>93</v>
      </c>
      <c r="B17" s="150" t="s">
        <v>94</v>
      </c>
      <c r="C17" s="151">
        <v>1657536000</v>
      </c>
      <c r="D17" s="151">
        <v>3696332003.9099998</v>
      </c>
      <c r="E17" s="152">
        <f t="shared" ref="E17" si="2">D17-C17</f>
        <v>2038796003.9099998</v>
      </c>
      <c r="F17" s="152">
        <f>SUM(F19:F23)</f>
        <v>0.22788370179773154</v>
      </c>
    </row>
    <row r="18" spans="1:6" s="130" customFormat="1" ht="15.75" x14ac:dyDescent="0.25">
      <c r="A18" s="579"/>
      <c r="B18" s="580"/>
      <c r="C18" s="580"/>
      <c r="D18" s="580"/>
      <c r="E18" s="580"/>
      <c r="F18" s="581"/>
    </row>
    <row r="19" spans="1:6" s="126" customFormat="1" ht="15.75" x14ac:dyDescent="0.25">
      <c r="A19" s="153" t="s">
        <v>95</v>
      </c>
      <c r="B19" s="153" t="s">
        <v>96</v>
      </c>
      <c r="C19" s="154">
        <f>SUM(C20:C23)</f>
        <v>1308140133000</v>
      </c>
      <c r="D19" s="154">
        <f>SUM(D20:D23)</f>
        <v>1223233108380</v>
      </c>
      <c r="E19" s="155">
        <f t="shared" ref="E19:E23" si="3">D19-C19</f>
        <v>-84907024620</v>
      </c>
      <c r="F19" s="155">
        <f t="shared" ref="F19:F22" si="4">E19*100%/D19</f>
        <v>-6.9411973922490863E-2</v>
      </c>
    </row>
    <row r="20" spans="1:6" s="130" customFormat="1" ht="15.75" x14ac:dyDescent="0.25">
      <c r="A20" s="141" t="s">
        <v>97</v>
      </c>
      <c r="B20" s="141" t="s">
        <v>98</v>
      </c>
      <c r="C20" s="142">
        <v>33757524000</v>
      </c>
      <c r="D20" s="142">
        <v>25641757000</v>
      </c>
      <c r="E20" s="143">
        <f t="shared" si="3"/>
        <v>-8115767000</v>
      </c>
      <c r="F20" s="143">
        <f t="shared" si="4"/>
        <v>-0.31650588530263352</v>
      </c>
    </row>
    <row r="21" spans="1:6" s="130" customFormat="1" ht="15.75" x14ac:dyDescent="0.25">
      <c r="A21" s="144" t="s">
        <v>99</v>
      </c>
      <c r="B21" s="144" t="s">
        <v>100</v>
      </c>
      <c r="C21" s="145">
        <v>954286839000</v>
      </c>
      <c r="D21" s="145">
        <v>639415519000</v>
      </c>
      <c r="E21" s="146">
        <f t="shared" si="3"/>
        <v>-314871320000</v>
      </c>
      <c r="F21" s="146">
        <f t="shared" si="4"/>
        <v>-0.49243615558852272</v>
      </c>
    </row>
    <row r="22" spans="1:6" s="130" customFormat="1" ht="15.75" x14ac:dyDescent="0.25">
      <c r="A22" s="144" t="s">
        <v>101</v>
      </c>
      <c r="B22" s="144" t="s">
        <v>102</v>
      </c>
      <c r="C22" s="145">
        <v>298733660000</v>
      </c>
      <c r="D22" s="145">
        <v>479139794000</v>
      </c>
      <c r="E22" s="146">
        <f t="shared" si="3"/>
        <v>180406134000</v>
      </c>
      <c r="F22" s="146">
        <f t="shared" si="4"/>
        <v>0.37652087398943951</v>
      </c>
    </row>
    <row r="23" spans="1:6" s="130" customFormat="1" ht="15.75" x14ac:dyDescent="0.25">
      <c r="A23" s="156" t="s">
        <v>103</v>
      </c>
      <c r="B23" s="156" t="s">
        <v>104</v>
      </c>
      <c r="C23" s="151">
        <v>21362110000</v>
      </c>
      <c r="D23" s="151">
        <v>79036038380</v>
      </c>
      <c r="E23" s="152">
        <f t="shared" si="3"/>
        <v>57673928380</v>
      </c>
      <c r="F23" s="152">
        <f t="shared" ref="F23" si="5">E23*100%/D23</f>
        <v>0.72971684262193914</v>
      </c>
    </row>
    <row r="24" spans="1:6" s="130" customFormat="1" ht="15.75" x14ac:dyDescent="0.25">
      <c r="A24" s="576"/>
      <c r="B24" s="577"/>
      <c r="C24" s="577"/>
      <c r="D24" s="577"/>
      <c r="E24" s="577"/>
      <c r="F24" s="578"/>
    </row>
    <row r="25" spans="1:6" s="126" customFormat="1" ht="31.5" x14ac:dyDescent="0.25">
      <c r="A25" s="138" t="s">
        <v>105</v>
      </c>
      <c r="B25" s="199" t="s">
        <v>106</v>
      </c>
      <c r="C25" s="139">
        <f>SUM(C26:C31)</f>
        <v>108790122000</v>
      </c>
      <c r="D25" s="139">
        <f>SUM(D26:D31)</f>
        <v>224766183000</v>
      </c>
      <c r="E25" s="140">
        <f t="shared" ref="E25:E31" si="6">D25-C25</f>
        <v>115976061000</v>
      </c>
      <c r="F25" s="140">
        <f>SUM(F26:F31)</f>
        <v>1.7871142335591861</v>
      </c>
    </row>
    <row r="26" spans="1:6" s="130" customFormat="1" ht="15.75" x14ac:dyDescent="0.25">
      <c r="A26" s="141" t="s">
        <v>107</v>
      </c>
      <c r="B26" s="141" t="s">
        <v>108</v>
      </c>
      <c r="C26" s="142">
        <v>12000000000</v>
      </c>
      <c r="D26" s="142">
        <v>80000000000</v>
      </c>
      <c r="E26" s="143">
        <f t="shared" si="6"/>
        <v>68000000000</v>
      </c>
      <c r="F26" s="143">
        <f t="shared" ref="F26" si="7">E26*100%/D26</f>
        <v>0.85</v>
      </c>
    </row>
    <row r="27" spans="1:6" s="130" customFormat="1" ht="15.75" x14ac:dyDescent="0.25">
      <c r="A27" s="144" t="s">
        <v>109</v>
      </c>
      <c r="B27" s="144" t="s">
        <v>110</v>
      </c>
      <c r="C27" s="145">
        <v>0</v>
      </c>
      <c r="D27" s="145">
        <v>0</v>
      </c>
      <c r="E27" s="146">
        <f t="shared" si="6"/>
        <v>0</v>
      </c>
      <c r="F27" s="144"/>
    </row>
    <row r="28" spans="1:6" s="130" customFormat="1" ht="31.5" x14ac:dyDescent="0.25">
      <c r="A28" s="144" t="s">
        <v>111</v>
      </c>
      <c r="B28" s="157" t="s">
        <v>112</v>
      </c>
      <c r="C28" s="158">
        <v>54367647000</v>
      </c>
      <c r="D28" s="158">
        <v>68941026000</v>
      </c>
      <c r="E28" s="159">
        <f t="shared" si="6"/>
        <v>14573379000</v>
      </c>
      <c r="F28" s="159">
        <f t="shared" ref="F28:F31" si="8">E28*100%/D28</f>
        <v>0.21138906461879461</v>
      </c>
    </row>
    <row r="29" spans="1:6" s="130" customFormat="1" ht="31.5" x14ac:dyDescent="0.25">
      <c r="A29" s="144" t="s">
        <v>113</v>
      </c>
      <c r="B29" s="202" t="s">
        <v>24</v>
      </c>
      <c r="C29" s="145">
        <v>4529775000</v>
      </c>
      <c r="D29" s="145">
        <v>3695775000</v>
      </c>
      <c r="E29" s="146">
        <f t="shared" si="6"/>
        <v>-834000000</v>
      </c>
      <c r="F29" s="146">
        <f t="shared" si="8"/>
        <v>-0.22566308825618442</v>
      </c>
    </row>
    <row r="30" spans="1:6" s="130" customFormat="1" ht="31.5" x14ac:dyDescent="0.25">
      <c r="A30" s="160" t="s">
        <v>114</v>
      </c>
      <c r="B30" s="157" t="s">
        <v>115</v>
      </c>
      <c r="C30" s="158">
        <v>27892700000</v>
      </c>
      <c r="D30" s="158">
        <v>36216900000</v>
      </c>
      <c r="E30" s="159">
        <f t="shared" si="6"/>
        <v>8324200000</v>
      </c>
      <c r="F30" s="159">
        <f t="shared" si="8"/>
        <v>0.22984297386026964</v>
      </c>
    </row>
    <row r="31" spans="1:6" s="130" customFormat="1" ht="15.75" x14ac:dyDescent="0.25">
      <c r="A31" s="156" t="s">
        <v>116</v>
      </c>
      <c r="B31" s="156" t="s">
        <v>117</v>
      </c>
      <c r="C31" s="151">
        <v>10000000000</v>
      </c>
      <c r="D31" s="151">
        <v>35912482000</v>
      </c>
      <c r="E31" s="152">
        <f t="shared" si="6"/>
        <v>25912482000</v>
      </c>
      <c r="F31" s="152">
        <f t="shared" si="8"/>
        <v>0.7215452833363063</v>
      </c>
    </row>
    <row r="32" spans="1:6" s="130" customFormat="1" ht="15.75" x14ac:dyDescent="0.25">
      <c r="A32" s="586" t="s">
        <v>77</v>
      </c>
      <c r="B32" s="586"/>
      <c r="C32" s="582">
        <f>C11</f>
        <v>1428954891000</v>
      </c>
      <c r="D32" s="582">
        <f>D11</f>
        <v>1454295024780.27</v>
      </c>
      <c r="E32" s="584">
        <f>D32-C32</f>
        <v>25340133780.27002</v>
      </c>
      <c r="F32" s="584">
        <f>F11</f>
        <v>-0.66121502446599845</v>
      </c>
    </row>
    <row r="33" spans="1:6" s="126" customFormat="1" ht="16.5" thickBot="1" x14ac:dyDescent="0.3">
      <c r="A33" s="587"/>
      <c r="B33" s="587"/>
      <c r="C33" s="583"/>
      <c r="D33" s="583"/>
      <c r="E33" s="585"/>
      <c r="F33" s="585"/>
    </row>
    <row r="34" spans="1:6" ht="15.75" thickTop="1" x14ac:dyDescent="0.25"/>
  </sheetData>
  <mergeCells count="16">
    <mergeCell ref="A1:F1"/>
    <mergeCell ref="A24:F24"/>
    <mergeCell ref="A18:F18"/>
    <mergeCell ref="C32:C33"/>
    <mergeCell ref="D32:D33"/>
    <mergeCell ref="E32:E33"/>
    <mergeCell ref="F32:F33"/>
    <mergeCell ref="A32:B33"/>
    <mergeCell ref="A2:F2"/>
    <mergeCell ref="A3:F3"/>
    <mergeCell ref="E5:F5"/>
    <mergeCell ref="A5:A9"/>
    <mergeCell ref="B5:B9"/>
    <mergeCell ref="C5:D5"/>
    <mergeCell ref="E6:E9"/>
    <mergeCell ref="F6:F9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zoomScaleSheetLayoutView="115" workbookViewId="0">
      <selection activeCell="F29" sqref="F29:F30"/>
    </sheetView>
  </sheetViews>
  <sheetFormatPr defaultRowHeight="15" x14ac:dyDescent="0.25"/>
  <cols>
    <col min="2" max="2" width="40.42578125" customWidth="1"/>
    <col min="3" max="4" width="24.85546875" bestFit="1" customWidth="1"/>
    <col min="5" max="5" width="23.140625" bestFit="1" customWidth="1"/>
    <col min="6" max="6" width="13.140625" customWidth="1"/>
  </cols>
  <sheetData>
    <row r="1" spans="1:6" ht="18.75" x14ac:dyDescent="0.3">
      <c r="A1" s="613"/>
      <c r="B1" s="613"/>
      <c r="C1" s="613"/>
      <c r="D1" s="613"/>
      <c r="E1" s="613"/>
      <c r="F1" s="613"/>
    </row>
    <row r="2" spans="1:6" ht="18.75" x14ac:dyDescent="0.3">
      <c r="A2" s="613" t="s">
        <v>120</v>
      </c>
      <c r="B2" s="613"/>
      <c r="C2" s="613"/>
      <c r="D2" s="613"/>
      <c r="E2" s="613"/>
      <c r="F2" s="613"/>
    </row>
    <row r="3" spans="1:6" ht="19.5" thickBot="1" x14ac:dyDescent="0.35">
      <c r="A3" s="614" t="s">
        <v>74</v>
      </c>
      <c r="B3" s="614"/>
      <c r="C3" s="614"/>
      <c r="D3" s="614"/>
      <c r="E3" s="614"/>
      <c r="F3" s="614"/>
    </row>
    <row r="4" spans="1:6" s="182" customFormat="1" ht="15.75" thickBot="1" x14ac:dyDescent="0.3">
      <c r="A4" s="606" t="s">
        <v>75</v>
      </c>
      <c r="B4" s="606" t="s">
        <v>76</v>
      </c>
      <c r="C4" s="626" t="s">
        <v>77</v>
      </c>
      <c r="D4" s="627"/>
      <c r="E4" s="609" t="s">
        <v>78</v>
      </c>
      <c r="F4" s="610"/>
    </row>
    <row r="5" spans="1:6" s="182" customFormat="1" ht="15.75" thickBot="1" x14ac:dyDescent="0.3">
      <c r="A5" s="607"/>
      <c r="B5" s="607"/>
      <c r="C5" s="183" t="s">
        <v>79</v>
      </c>
      <c r="D5" s="184" t="s">
        <v>81</v>
      </c>
      <c r="E5" s="628" t="s">
        <v>118</v>
      </c>
      <c r="F5" s="628" t="s">
        <v>119</v>
      </c>
    </row>
    <row r="6" spans="1:6" s="182" customFormat="1" ht="15.75" thickBot="1" x14ac:dyDescent="0.3">
      <c r="A6" s="607"/>
      <c r="B6" s="607"/>
      <c r="C6" s="183" t="s">
        <v>80</v>
      </c>
      <c r="D6" s="185" t="s">
        <v>80</v>
      </c>
      <c r="E6" s="628"/>
      <c r="F6" s="628"/>
    </row>
    <row r="7" spans="1:6" s="182" customFormat="1" ht="15.75" thickBot="1" x14ac:dyDescent="0.3">
      <c r="A7" s="607"/>
      <c r="B7" s="607"/>
      <c r="C7" s="183">
        <v>2015</v>
      </c>
      <c r="D7" s="185">
        <v>2016</v>
      </c>
      <c r="E7" s="628"/>
      <c r="F7" s="628"/>
    </row>
    <row r="8" spans="1:6" s="182" customFormat="1" ht="15.75" thickBot="1" x14ac:dyDescent="0.3">
      <c r="A8" s="608"/>
      <c r="B8" s="608"/>
      <c r="C8" s="186"/>
      <c r="D8" s="187"/>
      <c r="E8" s="628"/>
      <c r="F8" s="628"/>
    </row>
    <row r="9" spans="1:6" s="181" customFormat="1" ht="15.75" thickBot="1" x14ac:dyDescent="0.3">
      <c r="A9" s="180">
        <v>1</v>
      </c>
      <c r="B9" s="180">
        <v>2</v>
      </c>
      <c r="C9" s="180">
        <v>3</v>
      </c>
      <c r="D9" s="180">
        <v>4</v>
      </c>
      <c r="E9" s="180">
        <v>5</v>
      </c>
      <c r="F9" s="180">
        <v>6</v>
      </c>
    </row>
    <row r="10" spans="1:6" s="122" customFormat="1" x14ac:dyDescent="0.25">
      <c r="A10" s="165" t="s">
        <v>121</v>
      </c>
      <c r="B10" s="165" t="s">
        <v>122</v>
      </c>
      <c r="C10" s="205">
        <f>Sheet1!C11</f>
        <v>1428954891000</v>
      </c>
      <c r="D10" s="206">
        <f>Sheet1!D11</f>
        <v>1454295024780.27</v>
      </c>
      <c r="E10" s="206">
        <f>D10-C10</f>
        <v>25340133780.27002</v>
      </c>
      <c r="F10" s="221">
        <f>E10*100%/D10</f>
        <v>1.7424341930963195E-2</v>
      </c>
    </row>
    <row r="11" spans="1:6" x14ac:dyDescent="0.25">
      <c r="A11" s="166">
        <v>2</v>
      </c>
      <c r="B11" s="167" t="s">
        <v>124</v>
      </c>
      <c r="C11" s="168">
        <v>0</v>
      </c>
      <c r="D11" s="168">
        <v>0</v>
      </c>
      <c r="E11" s="167"/>
      <c r="F11" s="167"/>
    </row>
    <row r="12" spans="1:6" x14ac:dyDescent="0.25">
      <c r="A12" s="169" t="s">
        <v>125</v>
      </c>
      <c r="B12" s="169" t="s">
        <v>126</v>
      </c>
      <c r="C12" s="170">
        <v>0</v>
      </c>
      <c r="D12" s="170">
        <v>0</v>
      </c>
      <c r="E12" s="169"/>
      <c r="F12" s="169"/>
    </row>
    <row r="13" spans="1:6" x14ac:dyDescent="0.25">
      <c r="A13" s="171" t="s">
        <v>127</v>
      </c>
      <c r="B13" s="171" t="s">
        <v>128</v>
      </c>
      <c r="C13" s="172">
        <v>0</v>
      </c>
      <c r="D13" s="172">
        <v>0</v>
      </c>
      <c r="E13" s="171"/>
      <c r="F13" s="171"/>
    </row>
    <row r="14" spans="1:6" x14ac:dyDescent="0.25">
      <c r="A14" s="171" t="s">
        <v>129</v>
      </c>
      <c r="B14" s="171" t="s">
        <v>130</v>
      </c>
      <c r="C14" s="172">
        <v>0</v>
      </c>
      <c r="D14" s="172">
        <v>0</v>
      </c>
      <c r="E14" s="171"/>
      <c r="F14" s="171"/>
    </row>
    <row r="15" spans="1:6" x14ac:dyDescent="0.25">
      <c r="A15" s="171" t="s">
        <v>131</v>
      </c>
      <c r="B15" s="171" t="s">
        <v>132</v>
      </c>
      <c r="C15" s="172">
        <v>0</v>
      </c>
      <c r="D15" s="172">
        <v>0</v>
      </c>
      <c r="E15" s="171"/>
      <c r="F15" s="171"/>
    </row>
    <row r="16" spans="1:6" x14ac:dyDescent="0.25">
      <c r="A16" s="171" t="s">
        <v>133</v>
      </c>
      <c r="B16" s="171" t="s">
        <v>134</v>
      </c>
      <c r="C16" s="172">
        <v>0</v>
      </c>
      <c r="D16" s="172">
        <v>0</v>
      </c>
      <c r="E16" s="171"/>
      <c r="F16" s="171"/>
    </row>
    <row r="17" spans="1:6" x14ac:dyDescent="0.25">
      <c r="A17" s="171" t="s">
        <v>135</v>
      </c>
      <c r="B17" s="171" t="s">
        <v>136</v>
      </c>
      <c r="C17" s="172">
        <v>0</v>
      </c>
      <c r="D17" s="172">
        <v>0</v>
      </c>
      <c r="E17" s="171"/>
      <c r="F17" s="171"/>
    </row>
    <row r="18" spans="1:6" x14ac:dyDescent="0.25">
      <c r="A18" s="171" t="s">
        <v>137</v>
      </c>
      <c r="B18" s="179" t="s">
        <v>138</v>
      </c>
      <c r="C18" s="172">
        <v>0</v>
      </c>
      <c r="D18" s="172">
        <v>0</v>
      </c>
      <c r="E18" s="171"/>
      <c r="F18" s="171"/>
    </row>
    <row r="19" spans="1:6" x14ac:dyDescent="0.25">
      <c r="A19" s="171" t="s">
        <v>139</v>
      </c>
      <c r="B19" s="179" t="s">
        <v>140</v>
      </c>
      <c r="C19" s="172">
        <v>0</v>
      </c>
      <c r="D19" s="172">
        <v>0</v>
      </c>
      <c r="E19" s="171"/>
      <c r="F19" s="171"/>
    </row>
    <row r="20" spans="1:6" x14ac:dyDescent="0.25">
      <c r="A20" s="173" t="s">
        <v>141</v>
      </c>
      <c r="B20" s="173" t="s">
        <v>142</v>
      </c>
      <c r="C20" s="174">
        <v>0</v>
      </c>
      <c r="D20" s="174">
        <v>0</v>
      </c>
      <c r="E20" s="173"/>
      <c r="F20" s="173"/>
    </row>
    <row r="21" spans="1:6" ht="15.75" thickBot="1" x14ac:dyDescent="0.3">
      <c r="A21" s="615"/>
      <c r="B21" s="616"/>
      <c r="C21" s="616"/>
      <c r="D21" s="616"/>
      <c r="E21" s="616"/>
      <c r="F21" s="617"/>
    </row>
    <row r="22" spans="1:6" s="122" customFormat="1" ht="15.75" thickBot="1" x14ac:dyDescent="0.3">
      <c r="A22" s="188" t="s">
        <v>143</v>
      </c>
      <c r="B22" s="188" t="s">
        <v>144</v>
      </c>
      <c r="C22" s="204">
        <v>313633823588</v>
      </c>
      <c r="D22" s="204">
        <f>'Pendapatan Daerah 2016'!J55</f>
        <v>350899586727</v>
      </c>
      <c r="E22" s="207">
        <f>D22-C22</f>
        <v>37265763139</v>
      </c>
      <c r="F22" s="220">
        <f>E22*100%/D22</f>
        <v>0.10620064699019659</v>
      </c>
    </row>
    <row r="23" spans="1:6" x14ac:dyDescent="0.25">
      <c r="A23" s="175" t="s">
        <v>145</v>
      </c>
      <c r="B23" s="175" t="s">
        <v>146</v>
      </c>
      <c r="C23" s="176"/>
      <c r="D23" s="175"/>
      <c r="E23" s="175"/>
      <c r="F23" s="175"/>
    </row>
    <row r="24" spans="1:6" x14ac:dyDescent="0.25">
      <c r="A24" s="169" t="s">
        <v>147</v>
      </c>
      <c r="B24" s="169" t="s">
        <v>128</v>
      </c>
      <c r="C24" s="170">
        <v>0</v>
      </c>
      <c r="D24" s="170">
        <v>0</v>
      </c>
      <c r="E24" s="169"/>
      <c r="F24" s="169"/>
    </row>
    <row r="25" spans="1:6" x14ac:dyDescent="0.25">
      <c r="A25" s="171" t="s">
        <v>148</v>
      </c>
      <c r="B25" s="171" t="s">
        <v>149</v>
      </c>
      <c r="C25" s="172">
        <v>0</v>
      </c>
      <c r="D25" s="172">
        <v>0</v>
      </c>
      <c r="E25" s="171"/>
      <c r="F25" s="171"/>
    </row>
    <row r="26" spans="1:6" x14ac:dyDescent="0.25">
      <c r="A26" s="177" t="s">
        <v>150</v>
      </c>
      <c r="B26" s="177" t="s">
        <v>151</v>
      </c>
      <c r="C26" s="178">
        <v>0</v>
      </c>
      <c r="D26" s="178">
        <v>0</v>
      </c>
      <c r="E26" s="177"/>
      <c r="F26" s="177"/>
    </row>
    <row r="27" spans="1:6" ht="15.75" thickBot="1" x14ac:dyDescent="0.3">
      <c r="A27" s="618"/>
      <c r="B27" s="619"/>
      <c r="C27" s="619"/>
      <c r="D27" s="619"/>
      <c r="E27" s="619"/>
      <c r="F27" s="620"/>
    </row>
    <row r="28" spans="1:6" s="164" customFormat="1" ht="15.75" thickBot="1" x14ac:dyDescent="0.3">
      <c r="A28" s="203" t="s">
        <v>152</v>
      </c>
      <c r="B28" s="203" t="s">
        <v>153</v>
      </c>
      <c r="C28" s="203">
        <v>1284701382011</v>
      </c>
      <c r="D28" s="203">
        <f>'Pendapatan Daerah 2016'!J57</f>
        <v>1241854635563</v>
      </c>
      <c r="E28" s="203">
        <f>D28-C28</f>
        <v>-42846746448</v>
      </c>
      <c r="F28" s="222">
        <f>E28*100%/D28</f>
        <v>-3.4502223707185545E-2</v>
      </c>
    </row>
    <row r="29" spans="1:6" s="122" customFormat="1" x14ac:dyDescent="0.25">
      <c r="A29" s="621" t="s">
        <v>154</v>
      </c>
      <c r="B29" s="622" t="s">
        <v>155</v>
      </c>
      <c r="C29" s="623">
        <f>C28+C22+C11</f>
        <v>1598335205599</v>
      </c>
      <c r="D29" s="625">
        <f>D28+D22</f>
        <v>1592754222290</v>
      </c>
      <c r="E29" s="625">
        <f>D29-C29</f>
        <v>-5580983309</v>
      </c>
      <c r="F29" s="611">
        <f>F28+F22</f>
        <v>7.1698423283011042E-2</v>
      </c>
    </row>
    <row r="30" spans="1:6" s="122" customFormat="1" ht="15.75" thickBot="1" x14ac:dyDescent="0.3">
      <c r="A30" s="599"/>
      <c r="B30" s="601"/>
      <c r="C30" s="624"/>
      <c r="D30" s="603"/>
      <c r="E30" s="603"/>
      <c r="F30" s="612"/>
    </row>
    <row r="31" spans="1:6" ht="15.75" thickTop="1" x14ac:dyDescent="0.25">
      <c r="C31" s="217">
        <f>C10-C29</f>
        <v>-169380314599</v>
      </c>
      <c r="D31" s="218">
        <f>D10-D29</f>
        <v>-138459197509.72998</v>
      </c>
      <c r="E31" s="218">
        <f>D31-C31</f>
        <v>30921117089.27002</v>
      </c>
      <c r="F31" s="219">
        <f>E31*100%/D31</f>
        <v>-0.22332295467115568</v>
      </c>
    </row>
    <row r="32" spans="1:6" x14ac:dyDescent="0.25">
      <c r="C32" s="163"/>
      <c r="D32" s="161"/>
      <c r="E32" s="161"/>
    </row>
    <row r="33" spans="1:6" x14ac:dyDescent="0.25">
      <c r="E33" s="161"/>
    </row>
    <row r="37" spans="1:6" x14ac:dyDescent="0.25">
      <c r="A37" s="210"/>
      <c r="B37" s="210"/>
      <c r="C37" s="210"/>
      <c r="D37" s="210"/>
      <c r="E37" s="210"/>
      <c r="F37" s="210"/>
    </row>
    <row r="38" spans="1:6" x14ac:dyDescent="0.25">
      <c r="A38" s="210"/>
      <c r="B38" s="210"/>
      <c r="C38" s="210"/>
      <c r="D38" s="210"/>
      <c r="E38" s="210"/>
      <c r="F38" s="210"/>
    </row>
    <row r="39" spans="1:6" x14ac:dyDescent="0.25">
      <c r="A39" s="210"/>
      <c r="B39" s="210"/>
      <c r="C39" s="210"/>
      <c r="D39" s="210"/>
      <c r="E39" s="210"/>
      <c r="F39" s="210"/>
    </row>
    <row r="40" spans="1:6" ht="18.75" x14ac:dyDescent="0.3">
      <c r="A40" s="613"/>
      <c r="B40" s="613"/>
      <c r="C40" s="613"/>
      <c r="D40" s="613"/>
      <c r="E40" s="613"/>
      <c r="F40" s="613"/>
    </row>
    <row r="41" spans="1:6" ht="18.75" x14ac:dyDescent="0.3">
      <c r="A41" s="613" t="s">
        <v>156</v>
      </c>
      <c r="B41" s="613"/>
      <c r="C41" s="613"/>
      <c r="D41" s="613"/>
      <c r="E41" s="613"/>
      <c r="F41" s="613"/>
    </row>
    <row r="42" spans="1:6" ht="19.5" thickBot="1" x14ac:dyDescent="0.35">
      <c r="A42" s="613" t="s">
        <v>74</v>
      </c>
      <c r="B42" s="613"/>
      <c r="C42" s="613"/>
      <c r="D42" s="613"/>
      <c r="E42" s="613"/>
      <c r="F42" s="613"/>
    </row>
    <row r="43" spans="1:6" ht="15.75" thickBot="1" x14ac:dyDescent="0.3">
      <c r="A43" s="606" t="s">
        <v>75</v>
      </c>
      <c r="B43" s="606" t="s">
        <v>76</v>
      </c>
      <c r="C43" s="184" t="s">
        <v>77</v>
      </c>
      <c r="D43" s="197"/>
      <c r="E43" s="609" t="s">
        <v>78</v>
      </c>
      <c r="F43" s="610"/>
    </row>
    <row r="44" spans="1:6" x14ac:dyDescent="0.25">
      <c r="A44" s="607"/>
      <c r="B44" s="607"/>
      <c r="C44" s="185" t="s">
        <v>79</v>
      </c>
      <c r="D44" s="185" t="s">
        <v>81</v>
      </c>
      <c r="E44" s="606" t="s">
        <v>82</v>
      </c>
      <c r="F44" s="606" t="s">
        <v>34</v>
      </c>
    </row>
    <row r="45" spans="1:6" x14ac:dyDescent="0.25">
      <c r="A45" s="607"/>
      <c r="B45" s="607"/>
      <c r="C45" s="185" t="s">
        <v>80</v>
      </c>
      <c r="D45" s="185" t="s">
        <v>80</v>
      </c>
      <c r="E45" s="607"/>
      <c r="F45" s="607"/>
    </row>
    <row r="46" spans="1:6" ht="15.75" thickBot="1" x14ac:dyDescent="0.3">
      <c r="A46" s="608"/>
      <c r="B46" s="608"/>
      <c r="C46" s="198">
        <v>2015</v>
      </c>
      <c r="D46" s="198">
        <v>2016</v>
      </c>
      <c r="E46" s="608"/>
      <c r="F46" s="608"/>
    </row>
    <row r="47" spans="1:6" ht="15.75" thickBot="1" x14ac:dyDescent="0.3">
      <c r="A47" s="123">
        <v>1</v>
      </c>
      <c r="B47" s="123">
        <v>2</v>
      </c>
      <c r="C47" s="123">
        <v>3</v>
      </c>
      <c r="D47" s="123">
        <v>4</v>
      </c>
      <c r="E47" s="123">
        <v>5</v>
      </c>
      <c r="F47" s="123">
        <v>6</v>
      </c>
    </row>
    <row r="48" spans="1:6" s="122" customFormat="1" x14ac:dyDescent="0.25">
      <c r="A48" s="124">
        <v>3</v>
      </c>
      <c r="B48" s="125" t="s">
        <v>40</v>
      </c>
      <c r="C48" s="201">
        <f>C49</f>
        <v>169380314599</v>
      </c>
      <c r="D48" s="201">
        <f>D49</f>
        <v>138459197509.73001</v>
      </c>
      <c r="E48" s="201">
        <f>D48-C48</f>
        <v>-30921117089.269989</v>
      </c>
      <c r="F48" s="212">
        <f>E48*100%/D48</f>
        <v>-0.2233229546711554</v>
      </c>
    </row>
    <row r="49" spans="1:6" x14ac:dyDescent="0.25">
      <c r="A49" s="169" t="s">
        <v>157</v>
      </c>
      <c r="B49" s="169" t="s">
        <v>158</v>
      </c>
      <c r="C49" s="191">
        <f>C50</f>
        <v>169380314599</v>
      </c>
      <c r="D49" s="191">
        <f>D50</f>
        <v>138459197509.73001</v>
      </c>
      <c r="E49" s="191">
        <f>D49-C49</f>
        <v>-30921117089.269989</v>
      </c>
      <c r="F49" s="211">
        <f>E49*100%/D49</f>
        <v>-0.2233229546711554</v>
      </c>
    </row>
    <row r="50" spans="1:6" s="162" customFormat="1" ht="30" x14ac:dyDescent="0.25">
      <c r="A50" s="193" t="s">
        <v>159</v>
      </c>
      <c r="B50" s="194" t="s">
        <v>160</v>
      </c>
      <c r="C50" s="195">
        <v>169380314599</v>
      </c>
      <c r="D50" s="195">
        <f>'Pendapatan Daerah 2016'!J73</f>
        <v>138459197509.73001</v>
      </c>
      <c r="E50" s="195">
        <f>D50-C50</f>
        <v>-30921117089.269989</v>
      </c>
      <c r="F50" s="196">
        <f>E50*100%/C50</f>
        <v>-0.1825543727585717</v>
      </c>
    </row>
    <row r="51" spans="1:6" x14ac:dyDescent="0.25">
      <c r="A51" s="171" t="s">
        <v>161</v>
      </c>
      <c r="B51" s="171" t="s">
        <v>43</v>
      </c>
      <c r="C51" s="171" t="s">
        <v>123</v>
      </c>
      <c r="D51" s="190" t="s">
        <v>123</v>
      </c>
      <c r="E51" s="171"/>
      <c r="F51" s="171"/>
    </row>
    <row r="52" spans="1:6" ht="30" x14ac:dyDescent="0.25">
      <c r="A52" s="171" t="s">
        <v>162</v>
      </c>
      <c r="B52" s="179" t="s">
        <v>163</v>
      </c>
      <c r="C52" s="171" t="s">
        <v>123</v>
      </c>
      <c r="D52" s="190" t="s">
        <v>123</v>
      </c>
      <c r="E52" s="171"/>
      <c r="F52" s="171"/>
    </row>
    <row r="53" spans="1:6" x14ac:dyDescent="0.25">
      <c r="A53" s="171" t="s">
        <v>164</v>
      </c>
      <c r="B53" s="171" t="s">
        <v>165</v>
      </c>
      <c r="C53" s="171" t="s">
        <v>123</v>
      </c>
      <c r="D53" s="190" t="s">
        <v>123</v>
      </c>
      <c r="E53" s="171"/>
      <c r="F53" s="171"/>
    </row>
    <row r="54" spans="1:6" x14ac:dyDescent="0.25">
      <c r="A54" s="171" t="s">
        <v>166</v>
      </c>
      <c r="B54" s="171" t="s">
        <v>167</v>
      </c>
      <c r="C54" s="171" t="s">
        <v>123</v>
      </c>
      <c r="D54" s="190" t="s">
        <v>123</v>
      </c>
      <c r="E54" s="171"/>
      <c r="F54" s="171"/>
    </row>
    <row r="55" spans="1:6" x14ac:dyDescent="0.25">
      <c r="A55" s="173" t="s">
        <v>168</v>
      </c>
      <c r="B55" s="173" t="s">
        <v>169</v>
      </c>
      <c r="C55" s="173" t="s">
        <v>123</v>
      </c>
      <c r="D55" s="192" t="s">
        <v>123</v>
      </c>
      <c r="E55" s="173"/>
      <c r="F55" s="173"/>
    </row>
    <row r="56" spans="1:6" ht="15.75" thickBot="1" x14ac:dyDescent="0.3">
      <c r="A56" s="595"/>
      <c r="B56" s="596"/>
      <c r="C56" s="596"/>
      <c r="D56" s="596"/>
      <c r="E56" s="596"/>
      <c r="F56" s="597"/>
    </row>
    <row r="57" spans="1:6" s="122" customFormat="1" x14ac:dyDescent="0.25">
      <c r="A57" s="125" t="s">
        <v>170</v>
      </c>
      <c r="B57" s="125" t="s">
        <v>171</v>
      </c>
      <c r="C57" s="200">
        <v>0</v>
      </c>
      <c r="D57" s="200">
        <v>0</v>
      </c>
      <c r="E57" s="125"/>
      <c r="F57" s="125"/>
    </row>
    <row r="58" spans="1:6" x14ac:dyDescent="0.25">
      <c r="A58" s="169" t="s">
        <v>172</v>
      </c>
      <c r="B58" s="169" t="s">
        <v>173</v>
      </c>
      <c r="C58" s="189"/>
      <c r="D58" s="189">
        <f>D59</f>
        <v>0</v>
      </c>
      <c r="E58" s="169"/>
      <c r="F58" s="169"/>
    </row>
    <row r="59" spans="1:6" x14ac:dyDescent="0.25">
      <c r="A59" s="171" t="s">
        <v>174</v>
      </c>
      <c r="B59" s="171" t="s">
        <v>175</v>
      </c>
      <c r="C59" s="190" t="s">
        <v>123</v>
      </c>
      <c r="D59" s="190">
        <v>0</v>
      </c>
      <c r="E59" s="171"/>
      <c r="F59" s="171"/>
    </row>
    <row r="60" spans="1:6" x14ac:dyDescent="0.25">
      <c r="A60" s="171" t="s">
        <v>176</v>
      </c>
      <c r="B60" s="171" t="s">
        <v>177</v>
      </c>
      <c r="C60" s="190" t="s">
        <v>123</v>
      </c>
      <c r="D60" s="190">
        <v>0</v>
      </c>
      <c r="E60" s="171"/>
      <c r="F60" s="171"/>
    </row>
    <row r="61" spans="1:6" x14ac:dyDescent="0.25">
      <c r="A61" s="171" t="s">
        <v>178</v>
      </c>
      <c r="B61" s="171" t="s">
        <v>179</v>
      </c>
      <c r="C61" s="190" t="s">
        <v>123</v>
      </c>
      <c r="D61" s="190">
        <v>0</v>
      </c>
      <c r="E61" s="171"/>
      <c r="F61" s="171"/>
    </row>
    <row r="62" spans="1:6" x14ac:dyDescent="0.25">
      <c r="A62" s="173" t="s">
        <v>180</v>
      </c>
      <c r="B62" s="173" t="s">
        <v>181</v>
      </c>
      <c r="C62" s="192" t="s">
        <v>123</v>
      </c>
      <c r="D62" s="192">
        <v>0</v>
      </c>
      <c r="E62" s="173"/>
      <c r="F62" s="173"/>
    </row>
    <row r="63" spans="1:6" s="122" customFormat="1" x14ac:dyDescent="0.25">
      <c r="A63" s="598" t="s">
        <v>182</v>
      </c>
      <c r="B63" s="600" t="s">
        <v>183</v>
      </c>
      <c r="C63" s="602">
        <f>C57+C50</f>
        <v>169380314599</v>
      </c>
      <c r="D63" s="602">
        <f>D57+D48</f>
        <v>138459197509.73001</v>
      </c>
      <c r="E63" s="602">
        <f>D63-C63</f>
        <v>-30921117089.269989</v>
      </c>
      <c r="F63" s="604">
        <f>E63*100%/D63</f>
        <v>-0.2233229546711554</v>
      </c>
    </row>
    <row r="64" spans="1:6" s="122" customFormat="1" ht="15.75" thickBot="1" x14ac:dyDescent="0.3">
      <c r="A64" s="599"/>
      <c r="B64" s="601"/>
      <c r="C64" s="603"/>
      <c r="D64" s="603"/>
      <c r="E64" s="603"/>
      <c r="F64" s="605"/>
    </row>
    <row r="65" ht="15.75" thickTop="1" x14ac:dyDescent="0.25"/>
  </sheetData>
  <mergeCells count="32">
    <mergeCell ref="A3:F3"/>
    <mergeCell ref="A1:F1"/>
    <mergeCell ref="A21:F21"/>
    <mergeCell ref="A27:F27"/>
    <mergeCell ref="A29:A30"/>
    <mergeCell ref="B29:B30"/>
    <mergeCell ref="C29:C30"/>
    <mergeCell ref="D29:D30"/>
    <mergeCell ref="E29:E30"/>
    <mergeCell ref="A2:F2"/>
    <mergeCell ref="C4:D4"/>
    <mergeCell ref="E5:E8"/>
    <mergeCell ref="F5:F8"/>
    <mergeCell ref="B4:B8"/>
    <mergeCell ref="A4:A8"/>
    <mergeCell ref="E44:E46"/>
    <mergeCell ref="F44:F46"/>
    <mergeCell ref="B43:B46"/>
    <mergeCell ref="A43:A46"/>
    <mergeCell ref="E4:F4"/>
    <mergeCell ref="F29:F30"/>
    <mergeCell ref="A40:F40"/>
    <mergeCell ref="A41:F41"/>
    <mergeCell ref="A42:F42"/>
    <mergeCell ref="E43:F43"/>
    <mergeCell ref="A56:F56"/>
    <mergeCell ref="A63:A64"/>
    <mergeCell ref="B63:B64"/>
    <mergeCell ref="C63:C64"/>
    <mergeCell ref="D63:D64"/>
    <mergeCell ref="E63:E64"/>
    <mergeCell ref="F63:F64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Pendapatan Daerah 2016</vt:lpstr>
      <vt:lpstr>Sheet1</vt:lpstr>
      <vt:lpstr>Sheet2</vt:lpstr>
      <vt:lpstr>'Pendapatan Daerah 2016'!Print_Area</vt:lpstr>
      <vt:lpstr>'Pendapatan Daerah 2016'!Print_Titles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cp:lastPrinted>2016-01-21T00:05:57Z</cp:lastPrinted>
  <dcterms:created xsi:type="dcterms:W3CDTF">2015-12-19T13:28:30Z</dcterms:created>
  <dcterms:modified xsi:type="dcterms:W3CDTF">2016-01-21T05:26:33Z</dcterms:modified>
</cp:coreProperties>
</file>